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Лист1!$A$1:$I$41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0" i="1"/>
  <c r="I5" i="1"/>
  <c r="G21" i="1" l="1"/>
  <c r="G37" i="1"/>
  <c r="G35" i="1"/>
  <c r="G29" i="1"/>
  <c r="G26" i="1"/>
  <c r="H6" i="1"/>
  <c r="H7" i="1"/>
  <c r="H8" i="1"/>
  <c r="H9" i="1"/>
  <c r="H10" i="1"/>
  <c r="H11" i="1"/>
  <c r="H12" i="1"/>
  <c r="H14" i="1"/>
  <c r="H15" i="1"/>
  <c r="H17" i="1"/>
  <c r="H18" i="1"/>
  <c r="H19" i="1"/>
  <c r="H20" i="1"/>
  <c r="H22" i="1"/>
  <c r="H23" i="1"/>
  <c r="H24" i="1"/>
  <c r="H27" i="1"/>
  <c r="H30" i="1"/>
  <c r="H31" i="1"/>
  <c r="H32" i="1"/>
  <c r="H33" i="1"/>
  <c r="H34" i="1"/>
  <c r="H38" i="1"/>
  <c r="H39" i="1"/>
  <c r="H28" i="1"/>
  <c r="H25" i="1"/>
  <c r="G16" i="1"/>
  <c r="G5" i="1"/>
  <c r="G13" i="1"/>
  <c r="G40" i="1" l="1"/>
  <c r="H36" i="1"/>
  <c r="E37" i="1"/>
  <c r="H37" i="1" s="1"/>
  <c r="E35" i="1"/>
  <c r="H35" i="1" s="1"/>
  <c r="E29" i="1"/>
  <c r="H29" i="1" s="1"/>
  <c r="E26" i="1"/>
  <c r="H26" i="1" s="1"/>
  <c r="E21" i="1"/>
  <c r="H21" i="1" s="1"/>
  <c r="E16" i="1"/>
  <c r="H16" i="1" s="1"/>
  <c r="E13" i="1"/>
  <c r="H13" i="1" s="1"/>
  <c r="E5" i="1"/>
  <c r="H5" i="1" s="1"/>
  <c r="E40" i="1" l="1"/>
  <c r="H40" i="1" s="1"/>
  <c r="D37" i="1" l="1"/>
  <c r="F6" i="1" l="1"/>
  <c r="F7" i="1"/>
  <c r="F8" i="1"/>
  <c r="F9" i="1"/>
  <c r="F10" i="1"/>
  <c r="F11" i="1"/>
  <c r="F12" i="1"/>
  <c r="F14" i="1"/>
  <c r="F15" i="1"/>
  <c r="F17" i="1"/>
  <c r="F18" i="1"/>
  <c r="F19" i="1"/>
  <c r="F20" i="1"/>
  <c r="F22" i="1"/>
  <c r="F23" i="1"/>
  <c r="F24" i="1"/>
  <c r="F25" i="1"/>
  <c r="F27" i="1"/>
  <c r="F28" i="1"/>
  <c r="F30" i="1"/>
  <c r="F31" i="1"/>
  <c r="F32" i="1"/>
  <c r="F33" i="1"/>
  <c r="F34" i="1"/>
  <c r="F36" i="1"/>
  <c r="F35" i="1" s="1"/>
  <c r="F38" i="1"/>
  <c r="F37" i="1" s="1"/>
  <c r="F39" i="1"/>
  <c r="F41" i="1"/>
  <c r="D35" i="1"/>
  <c r="D29" i="1"/>
  <c r="D26" i="1"/>
  <c r="D21" i="1"/>
  <c r="D16" i="1"/>
  <c r="D13" i="1"/>
  <c r="D5" i="1"/>
  <c r="F13" i="1" l="1"/>
  <c r="F16" i="1"/>
  <c r="F26" i="1"/>
  <c r="F21" i="1"/>
  <c r="F40" i="1" s="1"/>
  <c r="F29" i="1"/>
  <c r="F5" i="1"/>
  <c r="D40" i="1"/>
  <c r="C37" i="1" l="1"/>
  <c r="C29" i="1"/>
  <c r="C21" i="1"/>
  <c r="C5" i="1"/>
  <c r="C26" i="1" l="1"/>
  <c r="C13" i="1" l="1"/>
  <c r="C16" i="1"/>
  <c r="C35" i="1" l="1"/>
  <c r="C40" i="1" l="1"/>
</calcChain>
</file>

<file path=xl/sharedStrings.xml><?xml version="1.0" encoding="utf-8"?>
<sst xmlns="http://schemas.openxmlformats.org/spreadsheetml/2006/main" count="71" uniqueCount="71">
  <si>
    <t>Функ. класс.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</si>
  <si>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</si>
  <si>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</si>
  <si>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</si>
  <si>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</si>
  <si>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</si>
  <si>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</si>
  <si>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</si>
  <si>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</si>
  <si>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</si>
  <si>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</si>
  <si>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</si>
  <si>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0107</t>
  </si>
  <si>
    <t>Проведение выборов в представительные органы муниципального образования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</si>
  <si>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</si>
  <si>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</si>
  <si>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</si>
  <si>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</si>
  <si>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</si>
  <si>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</si>
  <si>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</si>
  <si>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</si>
  <si>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</si>
  <si>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</si>
  <si>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</si>
  <si>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</si>
  <si>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</si>
  <si>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</si>
  <si>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</si>
  <si>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</si>
  <si>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</si>
  <si>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</si>
  <si>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</si>
  <si>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</si>
  <si>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</si>
  <si>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</si>
  <si>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</si>
  <si>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</si>
  <si>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</si>
  <si>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</si>
  <si>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</si>
  <si>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</si>
  <si>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</si>
  <si>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</si>
  <si>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</si>
  <si>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</si>
  <si>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</si>
  <si>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</si>
  <si>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</si>
  <si>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</si>
  <si>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</si>
  <si>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</si>
  <si>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</si>
  <si>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</si>
  <si>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</si>
  <si>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</si>
  <si>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</si>
  <si>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</si>
  <si>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</si>
  <si>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 xml:space="preserve"> </t>
  </si>
  <si>
    <t>ИТОГО расходов</t>
  </si>
  <si>
    <t>Социальное обслуживание</t>
  </si>
  <si>
    <t>на 23 января 2017</t>
  </si>
  <si>
    <t>отклонения</t>
  </si>
  <si>
    <t>А</t>
  </si>
  <si>
    <t xml:space="preserve"> Исполнение по расходам бюджета городского округа города Переславля-Залесского по разделам, подразделам  классификации расходов бюджетов Российской Федерации на 01.04.2017 года</t>
  </si>
  <si>
    <t>% исполнения на 01.04.2017 г.</t>
  </si>
  <si>
    <t>План 2017  года (руб.)</t>
  </si>
  <si>
    <t xml:space="preserve"> Исполнено на 01.04.2017 г.(руб.)</t>
  </si>
  <si>
    <t xml:space="preserve"> Исполнено на 01.04.2016 г.(руб.)</t>
  </si>
  <si>
    <t>отклонение  (гр.2-гр.3)(руб.)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</si>
</sst>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43" fontId="5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4" fillId="2" borderId="2" xfId="0" applyFont="1" applyFill="1" applyBorder="1" applyAlignment="1">
      <alignment horizontal="center" vertical="center" wrapText="1"/>
    </xf>
    <xf numFmtId="43" fontId="5" fillId="2" borderId="2" xfId="0" applyNumberFormat="1" applyFont="1" applyFill="1" applyBorder="1"/>
    <xf numFmtId="43" fontId="1" fillId="2" borderId="2" xfId="0" applyNumberFormat="1" applyFont="1" applyFill="1" applyBorder="1"/>
    <xf numFmtId="0" fontId="0" fillId="2" borderId="0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43" fontId="5" fillId="0" borderId="1" xfId="0" applyNumberFormat="1" applyFont="1" applyFill="1" applyBorder="1"/>
    <xf numFmtId="0" fontId="1" fillId="0" borderId="1" xfId="0" applyFont="1" applyFill="1" applyBorder="1"/>
    <xf numFmtId="43" fontId="5" fillId="0" borderId="2" xfId="0" applyNumberFormat="1" applyFont="1" applyFill="1" applyBorder="1"/>
    <xf numFmtId="43" fontId="1" fillId="0" borderId="1" xfId="0" applyNumberFormat="1" applyFont="1" applyFill="1" applyBorder="1"/>
    <xf numFmtId="43" fontId="1" fillId="0" borderId="1" xfId="2" applyFont="1" applyFill="1" applyBorder="1"/>
    <xf numFmtId="43" fontId="1" fillId="0" borderId="2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3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7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5.85546875" style="2" customWidth="1"/>
    <col min="2" max="2" width="50.85546875" style="2" customWidth="1"/>
    <col min="3" max="3" width="22.42578125" style="2" customWidth="1"/>
    <col min="4" max="4" width="18.28515625" style="2" hidden="1" customWidth="1"/>
    <col min="5" max="5" width="20" style="2" customWidth="1"/>
    <col min="6" max="6" width="0.42578125" style="2" hidden="1" customWidth="1"/>
    <col min="7" max="7" width="21.5703125" style="13" customWidth="1"/>
    <col min="8" max="8" width="17" style="13" customWidth="1"/>
    <col min="9" max="9" width="15.5703125" style="2" customWidth="1"/>
    <col min="10" max="258" width="9.140625" style="2"/>
    <col min="259" max="259" width="5.85546875" style="2" customWidth="1"/>
    <col min="260" max="260" width="50.85546875" style="2" customWidth="1"/>
    <col min="261" max="261" width="21.140625" style="2" customWidth="1"/>
    <col min="262" max="262" width="18.140625" style="2" customWidth="1"/>
    <col min="263" max="263" width="15.7109375" style="2" bestFit="1" customWidth="1"/>
    <col min="264" max="514" width="9.140625" style="2"/>
    <col min="515" max="515" width="5.85546875" style="2" customWidth="1"/>
    <col min="516" max="516" width="50.85546875" style="2" customWidth="1"/>
    <col min="517" max="517" width="21.140625" style="2" customWidth="1"/>
    <col min="518" max="518" width="18.140625" style="2" customWidth="1"/>
    <col min="519" max="519" width="15.7109375" style="2" bestFit="1" customWidth="1"/>
    <col min="520" max="770" width="9.140625" style="2"/>
    <col min="771" max="771" width="5.85546875" style="2" customWidth="1"/>
    <col min="772" max="772" width="50.85546875" style="2" customWidth="1"/>
    <col min="773" max="773" width="21.140625" style="2" customWidth="1"/>
    <col min="774" max="774" width="18.140625" style="2" customWidth="1"/>
    <col min="775" max="775" width="15.7109375" style="2" bestFit="1" customWidth="1"/>
    <col min="776" max="1026" width="9.140625" style="2"/>
    <col min="1027" max="1027" width="5.85546875" style="2" customWidth="1"/>
    <col min="1028" max="1028" width="50.85546875" style="2" customWidth="1"/>
    <col min="1029" max="1029" width="21.140625" style="2" customWidth="1"/>
    <col min="1030" max="1030" width="18.140625" style="2" customWidth="1"/>
    <col min="1031" max="1031" width="15.7109375" style="2" bestFit="1" customWidth="1"/>
    <col min="1032" max="1282" width="9.140625" style="2"/>
    <col min="1283" max="1283" width="5.85546875" style="2" customWidth="1"/>
    <col min="1284" max="1284" width="50.85546875" style="2" customWidth="1"/>
    <col min="1285" max="1285" width="21.140625" style="2" customWidth="1"/>
    <col min="1286" max="1286" width="18.140625" style="2" customWidth="1"/>
    <col min="1287" max="1287" width="15.7109375" style="2" bestFit="1" customWidth="1"/>
    <col min="1288" max="1538" width="9.140625" style="2"/>
    <col min="1539" max="1539" width="5.85546875" style="2" customWidth="1"/>
    <col min="1540" max="1540" width="50.85546875" style="2" customWidth="1"/>
    <col min="1541" max="1541" width="21.140625" style="2" customWidth="1"/>
    <col min="1542" max="1542" width="18.140625" style="2" customWidth="1"/>
    <col min="1543" max="1543" width="15.7109375" style="2" bestFit="1" customWidth="1"/>
    <col min="1544" max="1794" width="9.140625" style="2"/>
    <col min="1795" max="1795" width="5.85546875" style="2" customWidth="1"/>
    <col min="1796" max="1796" width="50.85546875" style="2" customWidth="1"/>
    <col min="1797" max="1797" width="21.140625" style="2" customWidth="1"/>
    <col min="1798" max="1798" width="18.140625" style="2" customWidth="1"/>
    <col min="1799" max="1799" width="15.7109375" style="2" bestFit="1" customWidth="1"/>
    <col min="1800" max="2050" width="9.140625" style="2"/>
    <col min="2051" max="2051" width="5.85546875" style="2" customWidth="1"/>
    <col min="2052" max="2052" width="50.85546875" style="2" customWidth="1"/>
    <col min="2053" max="2053" width="21.140625" style="2" customWidth="1"/>
    <col min="2054" max="2054" width="18.140625" style="2" customWidth="1"/>
    <col min="2055" max="2055" width="15.7109375" style="2" bestFit="1" customWidth="1"/>
    <col min="2056" max="2306" width="9.140625" style="2"/>
    <col min="2307" max="2307" width="5.85546875" style="2" customWidth="1"/>
    <col min="2308" max="2308" width="50.85546875" style="2" customWidth="1"/>
    <col min="2309" max="2309" width="21.140625" style="2" customWidth="1"/>
    <col min="2310" max="2310" width="18.140625" style="2" customWidth="1"/>
    <col min="2311" max="2311" width="15.7109375" style="2" bestFit="1" customWidth="1"/>
    <col min="2312" max="2562" width="9.140625" style="2"/>
    <col min="2563" max="2563" width="5.85546875" style="2" customWidth="1"/>
    <col min="2564" max="2564" width="50.85546875" style="2" customWidth="1"/>
    <col min="2565" max="2565" width="21.140625" style="2" customWidth="1"/>
    <col min="2566" max="2566" width="18.140625" style="2" customWidth="1"/>
    <col min="2567" max="2567" width="15.7109375" style="2" bestFit="1" customWidth="1"/>
    <col min="2568" max="2818" width="9.140625" style="2"/>
    <col min="2819" max="2819" width="5.85546875" style="2" customWidth="1"/>
    <col min="2820" max="2820" width="50.85546875" style="2" customWidth="1"/>
    <col min="2821" max="2821" width="21.140625" style="2" customWidth="1"/>
    <col min="2822" max="2822" width="18.140625" style="2" customWidth="1"/>
    <col min="2823" max="2823" width="15.7109375" style="2" bestFit="1" customWidth="1"/>
    <col min="2824" max="3074" width="9.140625" style="2"/>
    <col min="3075" max="3075" width="5.85546875" style="2" customWidth="1"/>
    <col min="3076" max="3076" width="50.85546875" style="2" customWidth="1"/>
    <col min="3077" max="3077" width="21.140625" style="2" customWidth="1"/>
    <col min="3078" max="3078" width="18.140625" style="2" customWidth="1"/>
    <col min="3079" max="3079" width="15.7109375" style="2" bestFit="1" customWidth="1"/>
    <col min="3080" max="3330" width="9.140625" style="2"/>
    <col min="3331" max="3331" width="5.85546875" style="2" customWidth="1"/>
    <col min="3332" max="3332" width="50.85546875" style="2" customWidth="1"/>
    <col min="3333" max="3333" width="21.140625" style="2" customWidth="1"/>
    <col min="3334" max="3334" width="18.140625" style="2" customWidth="1"/>
    <col min="3335" max="3335" width="15.7109375" style="2" bestFit="1" customWidth="1"/>
    <col min="3336" max="3586" width="9.140625" style="2"/>
    <col min="3587" max="3587" width="5.85546875" style="2" customWidth="1"/>
    <col min="3588" max="3588" width="50.85546875" style="2" customWidth="1"/>
    <col min="3589" max="3589" width="21.140625" style="2" customWidth="1"/>
    <col min="3590" max="3590" width="18.140625" style="2" customWidth="1"/>
    <col min="3591" max="3591" width="15.7109375" style="2" bestFit="1" customWidth="1"/>
    <col min="3592" max="3842" width="9.140625" style="2"/>
    <col min="3843" max="3843" width="5.85546875" style="2" customWidth="1"/>
    <col min="3844" max="3844" width="50.85546875" style="2" customWidth="1"/>
    <col min="3845" max="3845" width="21.140625" style="2" customWidth="1"/>
    <col min="3846" max="3846" width="18.140625" style="2" customWidth="1"/>
    <col min="3847" max="3847" width="15.7109375" style="2" bestFit="1" customWidth="1"/>
    <col min="3848" max="4098" width="9.140625" style="2"/>
    <col min="4099" max="4099" width="5.85546875" style="2" customWidth="1"/>
    <col min="4100" max="4100" width="50.85546875" style="2" customWidth="1"/>
    <col min="4101" max="4101" width="21.140625" style="2" customWidth="1"/>
    <col min="4102" max="4102" width="18.140625" style="2" customWidth="1"/>
    <col min="4103" max="4103" width="15.7109375" style="2" bestFit="1" customWidth="1"/>
    <col min="4104" max="4354" width="9.140625" style="2"/>
    <col min="4355" max="4355" width="5.85546875" style="2" customWidth="1"/>
    <col min="4356" max="4356" width="50.85546875" style="2" customWidth="1"/>
    <col min="4357" max="4357" width="21.140625" style="2" customWidth="1"/>
    <col min="4358" max="4358" width="18.140625" style="2" customWidth="1"/>
    <col min="4359" max="4359" width="15.7109375" style="2" bestFit="1" customWidth="1"/>
    <col min="4360" max="4610" width="9.140625" style="2"/>
    <col min="4611" max="4611" width="5.85546875" style="2" customWidth="1"/>
    <col min="4612" max="4612" width="50.85546875" style="2" customWidth="1"/>
    <col min="4613" max="4613" width="21.140625" style="2" customWidth="1"/>
    <col min="4614" max="4614" width="18.140625" style="2" customWidth="1"/>
    <col min="4615" max="4615" width="15.7109375" style="2" bestFit="1" customWidth="1"/>
    <col min="4616" max="4866" width="9.140625" style="2"/>
    <col min="4867" max="4867" width="5.85546875" style="2" customWidth="1"/>
    <col min="4868" max="4868" width="50.85546875" style="2" customWidth="1"/>
    <col min="4869" max="4869" width="21.140625" style="2" customWidth="1"/>
    <col min="4870" max="4870" width="18.140625" style="2" customWidth="1"/>
    <col min="4871" max="4871" width="15.7109375" style="2" bestFit="1" customWidth="1"/>
    <col min="4872" max="5122" width="9.140625" style="2"/>
    <col min="5123" max="5123" width="5.85546875" style="2" customWidth="1"/>
    <col min="5124" max="5124" width="50.85546875" style="2" customWidth="1"/>
    <col min="5125" max="5125" width="21.140625" style="2" customWidth="1"/>
    <col min="5126" max="5126" width="18.140625" style="2" customWidth="1"/>
    <col min="5127" max="5127" width="15.7109375" style="2" bestFit="1" customWidth="1"/>
    <col min="5128" max="5378" width="9.140625" style="2"/>
    <col min="5379" max="5379" width="5.85546875" style="2" customWidth="1"/>
    <col min="5380" max="5380" width="50.85546875" style="2" customWidth="1"/>
    <col min="5381" max="5381" width="21.140625" style="2" customWidth="1"/>
    <col min="5382" max="5382" width="18.140625" style="2" customWidth="1"/>
    <col min="5383" max="5383" width="15.7109375" style="2" bestFit="1" customWidth="1"/>
    <col min="5384" max="5634" width="9.140625" style="2"/>
    <col min="5635" max="5635" width="5.85546875" style="2" customWidth="1"/>
    <col min="5636" max="5636" width="50.85546875" style="2" customWidth="1"/>
    <col min="5637" max="5637" width="21.140625" style="2" customWidth="1"/>
    <col min="5638" max="5638" width="18.140625" style="2" customWidth="1"/>
    <col min="5639" max="5639" width="15.7109375" style="2" bestFit="1" customWidth="1"/>
    <col min="5640" max="5890" width="9.140625" style="2"/>
    <col min="5891" max="5891" width="5.85546875" style="2" customWidth="1"/>
    <col min="5892" max="5892" width="50.85546875" style="2" customWidth="1"/>
    <col min="5893" max="5893" width="21.140625" style="2" customWidth="1"/>
    <col min="5894" max="5894" width="18.140625" style="2" customWidth="1"/>
    <col min="5895" max="5895" width="15.7109375" style="2" bestFit="1" customWidth="1"/>
    <col min="5896" max="6146" width="9.140625" style="2"/>
    <col min="6147" max="6147" width="5.85546875" style="2" customWidth="1"/>
    <col min="6148" max="6148" width="50.85546875" style="2" customWidth="1"/>
    <col min="6149" max="6149" width="21.140625" style="2" customWidth="1"/>
    <col min="6150" max="6150" width="18.140625" style="2" customWidth="1"/>
    <col min="6151" max="6151" width="15.7109375" style="2" bestFit="1" customWidth="1"/>
    <col min="6152" max="6402" width="9.140625" style="2"/>
    <col min="6403" max="6403" width="5.85546875" style="2" customWidth="1"/>
    <col min="6404" max="6404" width="50.85546875" style="2" customWidth="1"/>
    <col min="6405" max="6405" width="21.140625" style="2" customWidth="1"/>
    <col min="6406" max="6406" width="18.140625" style="2" customWidth="1"/>
    <col min="6407" max="6407" width="15.7109375" style="2" bestFit="1" customWidth="1"/>
    <col min="6408" max="6658" width="9.140625" style="2"/>
    <col min="6659" max="6659" width="5.85546875" style="2" customWidth="1"/>
    <col min="6660" max="6660" width="50.85546875" style="2" customWidth="1"/>
    <col min="6661" max="6661" width="21.140625" style="2" customWidth="1"/>
    <col min="6662" max="6662" width="18.140625" style="2" customWidth="1"/>
    <col min="6663" max="6663" width="15.7109375" style="2" bestFit="1" customWidth="1"/>
    <col min="6664" max="6914" width="9.140625" style="2"/>
    <col min="6915" max="6915" width="5.85546875" style="2" customWidth="1"/>
    <col min="6916" max="6916" width="50.85546875" style="2" customWidth="1"/>
    <col min="6917" max="6917" width="21.140625" style="2" customWidth="1"/>
    <col min="6918" max="6918" width="18.140625" style="2" customWidth="1"/>
    <col min="6919" max="6919" width="15.7109375" style="2" bestFit="1" customWidth="1"/>
    <col min="6920" max="7170" width="9.140625" style="2"/>
    <col min="7171" max="7171" width="5.85546875" style="2" customWidth="1"/>
    <col min="7172" max="7172" width="50.85546875" style="2" customWidth="1"/>
    <col min="7173" max="7173" width="21.140625" style="2" customWidth="1"/>
    <col min="7174" max="7174" width="18.140625" style="2" customWidth="1"/>
    <col min="7175" max="7175" width="15.7109375" style="2" bestFit="1" customWidth="1"/>
    <col min="7176" max="7426" width="9.140625" style="2"/>
    <col min="7427" max="7427" width="5.85546875" style="2" customWidth="1"/>
    <col min="7428" max="7428" width="50.85546875" style="2" customWidth="1"/>
    <col min="7429" max="7429" width="21.140625" style="2" customWidth="1"/>
    <col min="7430" max="7430" width="18.140625" style="2" customWidth="1"/>
    <col min="7431" max="7431" width="15.7109375" style="2" bestFit="1" customWidth="1"/>
    <col min="7432" max="7682" width="9.140625" style="2"/>
    <col min="7683" max="7683" width="5.85546875" style="2" customWidth="1"/>
    <col min="7684" max="7684" width="50.85546875" style="2" customWidth="1"/>
    <col min="7685" max="7685" width="21.140625" style="2" customWidth="1"/>
    <col min="7686" max="7686" width="18.140625" style="2" customWidth="1"/>
    <col min="7687" max="7687" width="15.7109375" style="2" bestFit="1" customWidth="1"/>
    <col min="7688" max="7938" width="9.140625" style="2"/>
    <col min="7939" max="7939" width="5.85546875" style="2" customWidth="1"/>
    <col min="7940" max="7940" width="50.85546875" style="2" customWidth="1"/>
    <col min="7941" max="7941" width="21.140625" style="2" customWidth="1"/>
    <col min="7942" max="7942" width="18.140625" style="2" customWidth="1"/>
    <col min="7943" max="7943" width="15.7109375" style="2" bestFit="1" customWidth="1"/>
    <col min="7944" max="8194" width="9.140625" style="2"/>
    <col min="8195" max="8195" width="5.85546875" style="2" customWidth="1"/>
    <col min="8196" max="8196" width="50.85546875" style="2" customWidth="1"/>
    <col min="8197" max="8197" width="21.140625" style="2" customWidth="1"/>
    <col min="8198" max="8198" width="18.140625" style="2" customWidth="1"/>
    <col min="8199" max="8199" width="15.7109375" style="2" bestFit="1" customWidth="1"/>
    <col min="8200" max="8450" width="9.140625" style="2"/>
    <col min="8451" max="8451" width="5.85546875" style="2" customWidth="1"/>
    <col min="8452" max="8452" width="50.85546875" style="2" customWidth="1"/>
    <col min="8453" max="8453" width="21.140625" style="2" customWidth="1"/>
    <col min="8454" max="8454" width="18.140625" style="2" customWidth="1"/>
    <col min="8455" max="8455" width="15.7109375" style="2" bestFit="1" customWidth="1"/>
    <col min="8456" max="8706" width="9.140625" style="2"/>
    <col min="8707" max="8707" width="5.85546875" style="2" customWidth="1"/>
    <col min="8708" max="8708" width="50.85546875" style="2" customWidth="1"/>
    <col min="8709" max="8709" width="21.140625" style="2" customWidth="1"/>
    <col min="8710" max="8710" width="18.140625" style="2" customWidth="1"/>
    <col min="8711" max="8711" width="15.7109375" style="2" bestFit="1" customWidth="1"/>
    <col min="8712" max="8962" width="9.140625" style="2"/>
    <col min="8963" max="8963" width="5.85546875" style="2" customWidth="1"/>
    <col min="8964" max="8964" width="50.85546875" style="2" customWidth="1"/>
    <col min="8965" max="8965" width="21.140625" style="2" customWidth="1"/>
    <col min="8966" max="8966" width="18.140625" style="2" customWidth="1"/>
    <col min="8967" max="8967" width="15.7109375" style="2" bestFit="1" customWidth="1"/>
    <col min="8968" max="9218" width="9.140625" style="2"/>
    <col min="9219" max="9219" width="5.85546875" style="2" customWidth="1"/>
    <col min="9220" max="9220" width="50.85546875" style="2" customWidth="1"/>
    <col min="9221" max="9221" width="21.140625" style="2" customWidth="1"/>
    <col min="9222" max="9222" width="18.140625" style="2" customWidth="1"/>
    <col min="9223" max="9223" width="15.7109375" style="2" bestFit="1" customWidth="1"/>
    <col min="9224" max="9474" width="9.140625" style="2"/>
    <col min="9475" max="9475" width="5.85546875" style="2" customWidth="1"/>
    <col min="9476" max="9476" width="50.85546875" style="2" customWidth="1"/>
    <col min="9477" max="9477" width="21.140625" style="2" customWidth="1"/>
    <col min="9478" max="9478" width="18.140625" style="2" customWidth="1"/>
    <col min="9479" max="9479" width="15.7109375" style="2" bestFit="1" customWidth="1"/>
    <col min="9480" max="9730" width="9.140625" style="2"/>
    <col min="9731" max="9731" width="5.85546875" style="2" customWidth="1"/>
    <col min="9732" max="9732" width="50.85546875" style="2" customWidth="1"/>
    <col min="9733" max="9733" width="21.140625" style="2" customWidth="1"/>
    <col min="9734" max="9734" width="18.140625" style="2" customWidth="1"/>
    <col min="9735" max="9735" width="15.7109375" style="2" bestFit="1" customWidth="1"/>
    <col min="9736" max="9986" width="9.140625" style="2"/>
    <col min="9987" max="9987" width="5.85546875" style="2" customWidth="1"/>
    <col min="9988" max="9988" width="50.85546875" style="2" customWidth="1"/>
    <col min="9989" max="9989" width="21.140625" style="2" customWidth="1"/>
    <col min="9990" max="9990" width="18.140625" style="2" customWidth="1"/>
    <col min="9991" max="9991" width="15.7109375" style="2" bestFit="1" customWidth="1"/>
    <col min="9992" max="10242" width="9.140625" style="2"/>
    <col min="10243" max="10243" width="5.85546875" style="2" customWidth="1"/>
    <col min="10244" max="10244" width="50.85546875" style="2" customWidth="1"/>
    <col min="10245" max="10245" width="21.140625" style="2" customWidth="1"/>
    <col min="10246" max="10246" width="18.140625" style="2" customWidth="1"/>
    <col min="10247" max="10247" width="15.7109375" style="2" bestFit="1" customWidth="1"/>
    <col min="10248" max="10498" width="9.140625" style="2"/>
    <col min="10499" max="10499" width="5.85546875" style="2" customWidth="1"/>
    <col min="10500" max="10500" width="50.85546875" style="2" customWidth="1"/>
    <col min="10501" max="10501" width="21.140625" style="2" customWidth="1"/>
    <col min="10502" max="10502" width="18.140625" style="2" customWidth="1"/>
    <col min="10503" max="10503" width="15.7109375" style="2" bestFit="1" customWidth="1"/>
    <col min="10504" max="10754" width="9.140625" style="2"/>
    <col min="10755" max="10755" width="5.85546875" style="2" customWidth="1"/>
    <col min="10756" max="10756" width="50.85546875" style="2" customWidth="1"/>
    <col min="10757" max="10757" width="21.140625" style="2" customWidth="1"/>
    <col min="10758" max="10758" width="18.140625" style="2" customWidth="1"/>
    <col min="10759" max="10759" width="15.7109375" style="2" bestFit="1" customWidth="1"/>
    <col min="10760" max="11010" width="9.140625" style="2"/>
    <col min="11011" max="11011" width="5.85546875" style="2" customWidth="1"/>
    <col min="11012" max="11012" width="50.85546875" style="2" customWidth="1"/>
    <col min="11013" max="11013" width="21.140625" style="2" customWidth="1"/>
    <col min="11014" max="11014" width="18.140625" style="2" customWidth="1"/>
    <col min="11015" max="11015" width="15.7109375" style="2" bestFit="1" customWidth="1"/>
    <col min="11016" max="11266" width="9.140625" style="2"/>
    <col min="11267" max="11267" width="5.85546875" style="2" customWidth="1"/>
    <col min="11268" max="11268" width="50.85546875" style="2" customWidth="1"/>
    <col min="11269" max="11269" width="21.140625" style="2" customWidth="1"/>
    <col min="11270" max="11270" width="18.140625" style="2" customWidth="1"/>
    <col min="11271" max="11271" width="15.7109375" style="2" bestFit="1" customWidth="1"/>
    <col min="11272" max="11522" width="9.140625" style="2"/>
    <col min="11523" max="11523" width="5.85546875" style="2" customWidth="1"/>
    <col min="11524" max="11524" width="50.85546875" style="2" customWidth="1"/>
    <col min="11525" max="11525" width="21.140625" style="2" customWidth="1"/>
    <col min="11526" max="11526" width="18.140625" style="2" customWidth="1"/>
    <col min="11527" max="11527" width="15.7109375" style="2" bestFit="1" customWidth="1"/>
    <col min="11528" max="11778" width="9.140625" style="2"/>
    <col min="11779" max="11779" width="5.85546875" style="2" customWidth="1"/>
    <col min="11780" max="11780" width="50.85546875" style="2" customWidth="1"/>
    <col min="11781" max="11781" width="21.140625" style="2" customWidth="1"/>
    <col min="11782" max="11782" width="18.140625" style="2" customWidth="1"/>
    <col min="11783" max="11783" width="15.7109375" style="2" bestFit="1" customWidth="1"/>
    <col min="11784" max="12034" width="9.140625" style="2"/>
    <col min="12035" max="12035" width="5.85546875" style="2" customWidth="1"/>
    <col min="12036" max="12036" width="50.85546875" style="2" customWidth="1"/>
    <col min="12037" max="12037" width="21.140625" style="2" customWidth="1"/>
    <col min="12038" max="12038" width="18.140625" style="2" customWidth="1"/>
    <col min="12039" max="12039" width="15.7109375" style="2" bestFit="1" customWidth="1"/>
    <col min="12040" max="12290" width="9.140625" style="2"/>
    <col min="12291" max="12291" width="5.85546875" style="2" customWidth="1"/>
    <col min="12292" max="12292" width="50.85546875" style="2" customWidth="1"/>
    <col min="12293" max="12293" width="21.140625" style="2" customWidth="1"/>
    <col min="12294" max="12294" width="18.140625" style="2" customWidth="1"/>
    <col min="12295" max="12295" width="15.7109375" style="2" bestFit="1" customWidth="1"/>
    <col min="12296" max="12546" width="9.140625" style="2"/>
    <col min="12547" max="12547" width="5.85546875" style="2" customWidth="1"/>
    <col min="12548" max="12548" width="50.85546875" style="2" customWidth="1"/>
    <col min="12549" max="12549" width="21.140625" style="2" customWidth="1"/>
    <col min="12550" max="12550" width="18.140625" style="2" customWidth="1"/>
    <col min="12551" max="12551" width="15.7109375" style="2" bestFit="1" customWidth="1"/>
    <col min="12552" max="12802" width="9.140625" style="2"/>
    <col min="12803" max="12803" width="5.85546875" style="2" customWidth="1"/>
    <col min="12804" max="12804" width="50.85546875" style="2" customWidth="1"/>
    <col min="12805" max="12805" width="21.140625" style="2" customWidth="1"/>
    <col min="12806" max="12806" width="18.140625" style="2" customWidth="1"/>
    <col min="12807" max="12807" width="15.7109375" style="2" bestFit="1" customWidth="1"/>
    <col min="12808" max="13058" width="9.140625" style="2"/>
    <col min="13059" max="13059" width="5.85546875" style="2" customWidth="1"/>
    <col min="13060" max="13060" width="50.85546875" style="2" customWidth="1"/>
    <col min="13061" max="13061" width="21.140625" style="2" customWidth="1"/>
    <col min="13062" max="13062" width="18.140625" style="2" customWidth="1"/>
    <col min="13063" max="13063" width="15.7109375" style="2" bestFit="1" customWidth="1"/>
    <col min="13064" max="13314" width="9.140625" style="2"/>
    <col min="13315" max="13315" width="5.85546875" style="2" customWidth="1"/>
    <col min="13316" max="13316" width="50.85546875" style="2" customWidth="1"/>
    <col min="13317" max="13317" width="21.140625" style="2" customWidth="1"/>
    <col min="13318" max="13318" width="18.140625" style="2" customWidth="1"/>
    <col min="13319" max="13319" width="15.7109375" style="2" bestFit="1" customWidth="1"/>
    <col min="13320" max="13570" width="9.140625" style="2"/>
    <col min="13571" max="13571" width="5.85546875" style="2" customWidth="1"/>
    <col min="13572" max="13572" width="50.85546875" style="2" customWidth="1"/>
    <col min="13573" max="13573" width="21.140625" style="2" customWidth="1"/>
    <col min="13574" max="13574" width="18.140625" style="2" customWidth="1"/>
    <col min="13575" max="13575" width="15.7109375" style="2" bestFit="1" customWidth="1"/>
    <col min="13576" max="13826" width="9.140625" style="2"/>
    <col min="13827" max="13827" width="5.85546875" style="2" customWidth="1"/>
    <col min="13828" max="13828" width="50.85546875" style="2" customWidth="1"/>
    <col min="13829" max="13829" width="21.140625" style="2" customWidth="1"/>
    <col min="13830" max="13830" width="18.140625" style="2" customWidth="1"/>
    <col min="13831" max="13831" width="15.7109375" style="2" bestFit="1" customWidth="1"/>
    <col min="13832" max="14082" width="9.140625" style="2"/>
    <col min="14083" max="14083" width="5.85546875" style="2" customWidth="1"/>
    <col min="14084" max="14084" width="50.85546875" style="2" customWidth="1"/>
    <col min="14085" max="14085" width="21.140625" style="2" customWidth="1"/>
    <col min="14086" max="14086" width="18.140625" style="2" customWidth="1"/>
    <col min="14087" max="14087" width="15.7109375" style="2" bestFit="1" customWidth="1"/>
    <col min="14088" max="14338" width="9.140625" style="2"/>
    <col min="14339" max="14339" width="5.85546875" style="2" customWidth="1"/>
    <col min="14340" max="14340" width="50.85546875" style="2" customWidth="1"/>
    <col min="14341" max="14341" width="21.140625" style="2" customWidth="1"/>
    <col min="14342" max="14342" width="18.140625" style="2" customWidth="1"/>
    <col min="14343" max="14343" width="15.7109375" style="2" bestFit="1" customWidth="1"/>
    <col min="14344" max="14594" width="9.140625" style="2"/>
    <col min="14595" max="14595" width="5.85546875" style="2" customWidth="1"/>
    <col min="14596" max="14596" width="50.85546875" style="2" customWidth="1"/>
    <col min="14597" max="14597" width="21.140625" style="2" customWidth="1"/>
    <col min="14598" max="14598" width="18.140625" style="2" customWidth="1"/>
    <col min="14599" max="14599" width="15.7109375" style="2" bestFit="1" customWidth="1"/>
    <col min="14600" max="14850" width="9.140625" style="2"/>
    <col min="14851" max="14851" width="5.85546875" style="2" customWidth="1"/>
    <col min="14852" max="14852" width="50.85546875" style="2" customWidth="1"/>
    <col min="14853" max="14853" width="21.140625" style="2" customWidth="1"/>
    <col min="14854" max="14854" width="18.140625" style="2" customWidth="1"/>
    <col min="14855" max="14855" width="15.7109375" style="2" bestFit="1" customWidth="1"/>
    <col min="14856" max="15106" width="9.140625" style="2"/>
    <col min="15107" max="15107" width="5.85546875" style="2" customWidth="1"/>
    <col min="15108" max="15108" width="50.85546875" style="2" customWidth="1"/>
    <col min="15109" max="15109" width="21.140625" style="2" customWidth="1"/>
    <col min="15110" max="15110" width="18.140625" style="2" customWidth="1"/>
    <col min="15111" max="15111" width="15.7109375" style="2" bestFit="1" customWidth="1"/>
    <col min="15112" max="15362" width="9.140625" style="2"/>
    <col min="15363" max="15363" width="5.85546875" style="2" customWidth="1"/>
    <col min="15364" max="15364" width="50.85546875" style="2" customWidth="1"/>
    <col min="15365" max="15365" width="21.140625" style="2" customWidth="1"/>
    <col min="15366" max="15366" width="18.140625" style="2" customWidth="1"/>
    <col min="15367" max="15367" width="15.7109375" style="2" bestFit="1" customWidth="1"/>
    <col min="15368" max="15618" width="9.140625" style="2"/>
    <col min="15619" max="15619" width="5.85546875" style="2" customWidth="1"/>
    <col min="15620" max="15620" width="50.85546875" style="2" customWidth="1"/>
    <col min="15621" max="15621" width="21.140625" style="2" customWidth="1"/>
    <col min="15622" max="15622" width="18.140625" style="2" customWidth="1"/>
    <col min="15623" max="15623" width="15.7109375" style="2" bestFit="1" customWidth="1"/>
    <col min="15624" max="15874" width="9.140625" style="2"/>
    <col min="15875" max="15875" width="5.85546875" style="2" customWidth="1"/>
    <col min="15876" max="15876" width="50.85546875" style="2" customWidth="1"/>
    <col min="15877" max="15877" width="21.140625" style="2" customWidth="1"/>
    <col min="15878" max="15878" width="18.140625" style="2" customWidth="1"/>
    <col min="15879" max="15879" width="15.7109375" style="2" bestFit="1" customWidth="1"/>
    <col min="15880" max="16130" width="9.140625" style="2"/>
    <col min="16131" max="16131" width="5.85546875" style="2" customWidth="1"/>
    <col min="16132" max="16132" width="50.85546875" style="2" customWidth="1"/>
    <col min="16133" max="16133" width="21.140625" style="2" customWidth="1"/>
    <col min="16134" max="16134" width="18.140625" style="2" customWidth="1"/>
    <col min="16135" max="16135" width="15.7109375" style="2" bestFit="1" customWidth="1"/>
    <col min="16136" max="16384" width="9.140625" style="2"/>
  </cols>
  <sheetData>
    <row r="1" spans="1:9" ht="53.25" customHeight="1" x14ac:dyDescent="0.3">
      <c r="A1" s="32" t="s">
        <v>65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1"/>
      <c r="B2" s="1"/>
      <c r="C2" s="3"/>
      <c r="D2" s="3"/>
      <c r="E2" s="31"/>
      <c r="F2" s="31"/>
      <c r="G2" s="31"/>
      <c r="H2" s="31"/>
      <c r="I2" s="31"/>
    </row>
    <row r="3" spans="1:9" ht="87.75" customHeight="1" x14ac:dyDescent="0.25">
      <c r="A3" s="4" t="s">
        <v>0</v>
      </c>
      <c r="B3" s="4" t="s">
        <v>1</v>
      </c>
      <c r="C3" s="4" t="s">
        <v>67</v>
      </c>
      <c r="D3" s="4" t="s">
        <v>62</v>
      </c>
      <c r="E3" s="26" t="s">
        <v>68</v>
      </c>
      <c r="F3" s="14" t="s">
        <v>63</v>
      </c>
      <c r="G3" s="26" t="s">
        <v>69</v>
      </c>
      <c r="H3" s="27" t="s">
        <v>70</v>
      </c>
      <c r="I3" s="26" t="s">
        <v>66</v>
      </c>
    </row>
    <row r="4" spans="1:9" x14ac:dyDescent="0.25">
      <c r="A4" s="4"/>
      <c r="B4" s="4" t="s">
        <v>64</v>
      </c>
      <c r="C4" s="4">
        <v>1</v>
      </c>
      <c r="D4" s="4"/>
      <c r="E4" s="12">
        <v>2</v>
      </c>
      <c r="F4" s="14"/>
      <c r="G4" s="12">
        <v>3</v>
      </c>
      <c r="H4" s="28">
        <v>4</v>
      </c>
      <c r="I4" s="12">
        <v>5</v>
      </c>
    </row>
    <row r="5" spans="1:9" x14ac:dyDescent="0.25">
      <c r="A5" s="5" t="s">
        <v>2</v>
      </c>
      <c r="B5" s="6" t="s">
        <v>3</v>
      </c>
      <c r="C5" s="7">
        <f>SUM(C6:C12)</f>
        <v>109519083.48</v>
      </c>
      <c r="D5" s="7">
        <f>SUM(D6:D12)</f>
        <v>1126843.6299999999</v>
      </c>
      <c r="E5" s="20">
        <f t="shared" ref="E5" si="0">SUM(E6:E12)</f>
        <v>23711001.079999998</v>
      </c>
      <c r="F5" s="20">
        <f t="shared" ref="F5" si="1">SUM(F6:F12)</f>
        <v>22584157.449999999</v>
      </c>
      <c r="G5" s="20">
        <f>SUM(G6:G12)</f>
        <v>20048668.100000001</v>
      </c>
      <c r="H5" s="15">
        <f>SUM(E5-G5)</f>
        <v>3662332.9799999967</v>
      </c>
      <c r="I5" s="29">
        <f>SUM(E5/C5*100)</f>
        <v>21.650109119412068</v>
      </c>
    </row>
    <row r="6" spans="1:9" ht="30" x14ac:dyDescent="0.25">
      <c r="A6" s="8" t="s">
        <v>4</v>
      </c>
      <c r="B6" s="9" t="s">
        <v>5</v>
      </c>
      <c r="C6" s="10">
        <v>1464888</v>
      </c>
      <c r="D6" s="10"/>
      <c r="E6" s="21"/>
      <c r="F6" s="22">
        <f t="shared" ref="F6:F41" si="2">SUM(E6-D6)</f>
        <v>0</v>
      </c>
      <c r="G6" s="23">
        <v>299451.94</v>
      </c>
      <c r="H6" s="16">
        <f t="shared" ref="H6:H40" si="3">SUM(E6-G6)</f>
        <v>-299451.94</v>
      </c>
      <c r="I6" s="29">
        <f t="shared" ref="I6:I40" si="4">SUM(E6/C6*100)</f>
        <v>0</v>
      </c>
    </row>
    <row r="7" spans="1:9" ht="50.25" customHeight="1" x14ac:dyDescent="0.25">
      <c r="A7" s="8" t="s">
        <v>6</v>
      </c>
      <c r="B7" s="9" t="s">
        <v>7</v>
      </c>
      <c r="C7" s="10">
        <v>2352000</v>
      </c>
      <c r="D7" s="10"/>
      <c r="E7" s="24">
        <v>588000</v>
      </c>
      <c r="F7" s="22">
        <f t="shared" si="2"/>
        <v>588000</v>
      </c>
      <c r="G7" s="23">
        <v>783998.92</v>
      </c>
      <c r="H7" s="16">
        <f t="shared" si="3"/>
        <v>-195998.92000000004</v>
      </c>
      <c r="I7" s="29">
        <f t="shared" si="4"/>
        <v>25</v>
      </c>
    </row>
    <row r="8" spans="1:9" ht="16.5" customHeight="1" x14ac:dyDescent="0.25">
      <c r="A8" s="8" t="s">
        <v>8</v>
      </c>
      <c r="B8" s="9" t="s">
        <v>9</v>
      </c>
      <c r="C8" s="10">
        <v>38341538.950000003</v>
      </c>
      <c r="D8" s="10">
        <v>675628.44</v>
      </c>
      <c r="E8" s="23">
        <v>8959366.5299999993</v>
      </c>
      <c r="F8" s="25">
        <f t="shared" si="2"/>
        <v>8283738.0899999999</v>
      </c>
      <c r="G8" s="23">
        <v>7341395.7000000002</v>
      </c>
      <c r="H8" s="16">
        <f t="shared" si="3"/>
        <v>1617970.8299999991</v>
      </c>
      <c r="I8" s="29">
        <f t="shared" si="4"/>
        <v>23.367258527842683</v>
      </c>
    </row>
    <row r="9" spans="1:9" ht="30" x14ac:dyDescent="0.25">
      <c r="A9" s="8" t="s">
        <v>10</v>
      </c>
      <c r="B9" s="9" t="s">
        <v>11</v>
      </c>
      <c r="C9" s="10">
        <v>14667689</v>
      </c>
      <c r="D9" s="10">
        <v>261471.44</v>
      </c>
      <c r="E9" s="23">
        <v>4054096.43</v>
      </c>
      <c r="F9" s="25">
        <f t="shared" si="2"/>
        <v>3792624.99</v>
      </c>
      <c r="G9" s="23">
        <v>0</v>
      </c>
      <c r="H9" s="16">
        <f t="shared" si="3"/>
        <v>4054096.43</v>
      </c>
      <c r="I9" s="29">
        <f t="shared" si="4"/>
        <v>27.639639959641904</v>
      </c>
    </row>
    <row r="10" spans="1:9" ht="30" x14ac:dyDescent="0.25">
      <c r="A10" s="8" t="s">
        <v>12</v>
      </c>
      <c r="B10" s="9" t="s">
        <v>13</v>
      </c>
      <c r="C10" s="10">
        <v>1095019</v>
      </c>
      <c r="D10" s="10"/>
      <c r="E10" s="21"/>
      <c r="F10" s="25">
        <f t="shared" si="2"/>
        <v>0</v>
      </c>
      <c r="G10" s="23">
        <v>3383813.15</v>
      </c>
      <c r="H10" s="16">
        <f t="shared" si="3"/>
        <v>-3383813.15</v>
      </c>
      <c r="I10" s="29">
        <f t="shared" si="4"/>
        <v>0</v>
      </c>
    </row>
    <row r="11" spans="1:9" x14ac:dyDescent="0.25">
      <c r="A11" s="8" t="s">
        <v>14</v>
      </c>
      <c r="B11" s="9" t="s">
        <v>15</v>
      </c>
      <c r="C11" s="10">
        <v>500000</v>
      </c>
      <c r="D11" s="10"/>
      <c r="E11" s="21"/>
      <c r="F11" s="25">
        <f t="shared" si="2"/>
        <v>0</v>
      </c>
      <c r="G11" s="23">
        <v>31320.42</v>
      </c>
      <c r="H11" s="16">
        <f t="shared" si="3"/>
        <v>-31320.42</v>
      </c>
      <c r="I11" s="29">
        <f t="shared" si="4"/>
        <v>0</v>
      </c>
    </row>
    <row r="12" spans="1:9" x14ac:dyDescent="0.25">
      <c r="A12" s="8" t="s">
        <v>16</v>
      </c>
      <c r="B12" s="9" t="s">
        <v>17</v>
      </c>
      <c r="C12" s="10">
        <v>51097948.530000001</v>
      </c>
      <c r="D12" s="10">
        <v>189743.75</v>
      </c>
      <c r="E12" s="24">
        <v>10109538.119999999</v>
      </c>
      <c r="F12" s="25">
        <f t="shared" si="2"/>
        <v>9919794.3699999992</v>
      </c>
      <c r="G12" s="23">
        <v>8208687.9699999997</v>
      </c>
      <c r="H12" s="16">
        <f t="shared" si="3"/>
        <v>1900850.1499999994</v>
      </c>
      <c r="I12" s="29">
        <f t="shared" si="4"/>
        <v>19.784626214621142</v>
      </c>
    </row>
    <row r="13" spans="1:9" x14ac:dyDescent="0.25">
      <c r="A13" s="5" t="s">
        <v>18</v>
      </c>
      <c r="B13" s="6" t="s">
        <v>19</v>
      </c>
      <c r="C13" s="7">
        <f>SUM(C14:C15)</f>
        <v>180736345</v>
      </c>
      <c r="D13" s="7">
        <f>SUM(D14:D15)</f>
        <v>55000</v>
      </c>
      <c r="E13" s="20">
        <f t="shared" ref="E13" si="5">SUM(E14:E15)</f>
        <v>6278830.7199999997</v>
      </c>
      <c r="F13" s="20">
        <f t="shared" ref="F13:G13" si="6">SUM(F14:F15)</f>
        <v>6223830.7199999997</v>
      </c>
      <c r="G13" s="20">
        <f t="shared" si="6"/>
        <v>4237775.8100000005</v>
      </c>
      <c r="H13" s="15">
        <f t="shared" si="3"/>
        <v>2041054.9099999992</v>
      </c>
      <c r="I13" s="29">
        <f t="shared" si="4"/>
        <v>3.4740277170040148</v>
      </c>
    </row>
    <row r="14" spans="1:9" x14ac:dyDescent="0.25">
      <c r="A14" s="8" t="s">
        <v>20</v>
      </c>
      <c r="B14" s="9" t="s">
        <v>21</v>
      </c>
      <c r="C14" s="10">
        <v>176460942</v>
      </c>
      <c r="D14" s="10">
        <v>0</v>
      </c>
      <c r="E14" s="24">
        <v>5718530.7199999997</v>
      </c>
      <c r="F14" s="25">
        <f t="shared" si="2"/>
        <v>5718530.7199999997</v>
      </c>
      <c r="G14" s="24">
        <v>3438275.81</v>
      </c>
      <c r="H14" s="16">
        <f t="shared" si="3"/>
        <v>2280254.9099999997</v>
      </c>
      <c r="I14" s="29">
        <f t="shared" si="4"/>
        <v>3.2406778832677881</v>
      </c>
    </row>
    <row r="15" spans="1:9" x14ac:dyDescent="0.25">
      <c r="A15" s="8" t="s">
        <v>22</v>
      </c>
      <c r="B15" s="9" t="s">
        <v>23</v>
      </c>
      <c r="C15" s="10">
        <v>4275403</v>
      </c>
      <c r="D15" s="10">
        <v>55000</v>
      </c>
      <c r="E15" s="24">
        <v>560300</v>
      </c>
      <c r="F15" s="25">
        <f t="shared" si="2"/>
        <v>505300</v>
      </c>
      <c r="G15" s="24">
        <v>799500</v>
      </c>
      <c r="H15" s="16">
        <f t="shared" si="3"/>
        <v>-239200</v>
      </c>
      <c r="I15" s="29">
        <f t="shared" si="4"/>
        <v>13.105197334613836</v>
      </c>
    </row>
    <row r="16" spans="1:9" x14ac:dyDescent="0.25">
      <c r="A16" s="5" t="s">
        <v>24</v>
      </c>
      <c r="B16" s="6" t="s">
        <v>25</v>
      </c>
      <c r="C16" s="7">
        <f>SUM(C17:C20)</f>
        <v>60639040.279999994</v>
      </c>
      <c r="D16" s="7">
        <f>SUM(D17:D20)</f>
        <v>249996</v>
      </c>
      <c r="E16" s="20">
        <f t="shared" ref="E16" si="7">SUM(E17:E20)</f>
        <v>10961187.98</v>
      </c>
      <c r="F16" s="20">
        <f t="shared" ref="F16" si="8">SUM(F17:F20)</f>
        <v>10711191.98</v>
      </c>
      <c r="G16" s="20">
        <f>SUM(G17:G20)</f>
        <v>5323274.8499999996</v>
      </c>
      <c r="H16" s="15">
        <f t="shared" si="3"/>
        <v>5637913.1300000008</v>
      </c>
      <c r="I16" s="29">
        <f t="shared" si="4"/>
        <v>18.0761237799722</v>
      </c>
    </row>
    <row r="17" spans="1:9" x14ac:dyDescent="0.25">
      <c r="A17" s="8" t="s">
        <v>26</v>
      </c>
      <c r="B17" s="9" t="s">
        <v>27</v>
      </c>
      <c r="C17" s="10">
        <v>19611697.379999999</v>
      </c>
      <c r="D17" s="10"/>
      <c r="E17" s="24">
        <v>463348.43</v>
      </c>
      <c r="F17" s="22">
        <f t="shared" si="2"/>
        <v>463348.43</v>
      </c>
      <c r="G17" s="23">
        <v>724667.42</v>
      </c>
      <c r="H17" s="16">
        <f t="shared" si="3"/>
        <v>-261318.99000000005</v>
      </c>
      <c r="I17" s="29">
        <f t="shared" si="4"/>
        <v>2.3626125827972571</v>
      </c>
    </row>
    <row r="18" spans="1:9" x14ac:dyDescent="0.25">
      <c r="A18" s="8" t="s">
        <v>28</v>
      </c>
      <c r="B18" s="9" t="s">
        <v>29</v>
      </c>
      <c r="C18" s="10">
        <v>6557629</v>
      </c>
      <c r="D18" s="10"/>
      <c r="E18" s="24">
        <v>10036.209999999999</v>
      </c>
      <c r="F18" s="22">
        <f t="shared" si="2"/>
        <v>10036.209999999999</v>
      </c>
      <c r="G18" s="23">
        <v>2343922.2799999998</v>
      </c>
      <c r="H18" s="16">
        <f t="shared" si="3"/>
        <v>-2333886.0699999998</v>
      </c>
      <c r="I18" s="29">
        <f t="shared" si="4"/>
        <v>0.15304632207768995</v>
      </c>
    </row>
    <row r="19" spans="1:9" x14ac:dyDescent="0.25">
      <c r="A19" s="8" t="s">
        <v>30</v>
      </c>
      <c r="B19" s="9" t="s">
        <v>31</v>
      </c>
      <c r="C19" s="10">
        <v>20032241</v>
      </c>
      <c r="D19" s="10"/>
      <c r="E19" s="24">
        <v>7550316.4000000004</v>
      </c>
      <c r="F19" s="22">
        <f t="shared" si="2"/>
        <v>7550316.4000000004</v>
      </c>
      <c r="G19" s="23">
        <v>0</v>
      </c>
      <c r="H19" s="16">
        <f t="shared" si="3"/>
        <v>7550316.4000000004</v>
      </c>
      <c r="I19" s="29">
        <f t="shared" si="4"/>
        <v>37.690822509573444</v>
      </c>
    </row>
    <row r="20" spans="1:9" ht="30" x14ac:dyDescent="0.25">
      <c r="A20" s="8" t="s">
        <v>32</v>
      </c>
      <c r="B20" s="9" t="s">
        <v>33</v>
      </c>
      <c r="C20" s="10">
        <v>14437472.9</v>
      </c>
      <c r="D20" s="10">
        <v>249996</v>
      </c>
      <c r="E20" s="24">
        <v>2937486.94</v>
      </c>
      <c r="F20" s="25">
        <f t="shared" si="2"/>
        <v>2687490.94</v>
      </c>
      <c r="G20" s="23">
        <v>2254685.15</v>
      </c>
      <c r="H20" s="16">
        <f t="shared" si="3"/>
        <v>682801.79</v>
      </c>
      <c r="I20" s="29">
        <f t="shared" si="4"/>
        <v>20.346268078536099</v>
      </c>
    </row>
    <row r="21" spans="1:9" x14ac:dyDescent="0.25">
      <c r="A21" s="5" t="s">
        <v>34</v>
      </c>
      <c r="B21" s="6" t="s">
        <v>35</v>
      </c>
      <c r="C21" s="7">
        <f>SUM(C22:C25)</f>
        <v>548899830.62</v>
      </c>
      <c r="D21" s="7">
        <f>SUM(D22:D25)</f>
        <v>25368886.960000001</v>
      </c>
      <c r="E21" s="20">
        <f>SUM(E22:E25)</f>
        <v>154972401.72000003</v>
      </c>
      <c r="F21" s="20">
        <f>SUM(F22:F25)</f>
        <v>129603514.76000002</v>
      </c>
      <c r="G21" s="20">
        <f>SUM(G22:G25)</f>
        <v>131502900.5</v>
      </c>
      <c r="H21" s="15">
        <f t="shared" si="3"/>
        <v>23469501.220000029</v>
      </c>
      <c r="I21" s="29">
        <f t="shared" si="4"/>
        <v>28.233275558666822</v>
      </c>
    </row>
    <row r="22" spans="1:9" x14ac:dyDescent="0.25">
      <c r="A22" s="8" t="s">
        <v>36</v>
      </c>
      <c r="B22" s="9" t="s">
        <v>37</v>
      </c>
      <c r="C22" s="10">
        <v>201058886.90000001</v>
      </c>
      <c r="D22" s="10">
        <v>11540948</v>
      </c>
      <c r="E22" s="24">
        <v>61009219.07</v>
      </c>
      <c r="F22" s="25">
        <f t="shared" si="2"/>
        <v>49468271.07</v>
      </c>
      <c r="G22" s="23">
        <v>46329680.829999998</v>
      </c>
      <c r="H22" s="16">
        <f t="shared" si="3"/>
        <v>14679538.240000002</v>
      </c>
      <c r="I22" s="29">
        <f t="shared" si="4"/>
        <v>30.343955450396955</v>
      </c>
    </row>
    <row r="23" spans="1:9" x14ac:dyDescent="0.25">
      <c r="A23" s="8" t="s">
        <v>38</v>
      </c>
      <c r="B23" s="9" t="s">
        <v>39</v>
      </c>
      <c r="C23" s="10">
        <v>310385222.36000001</v>
      </c>
      <c r="D23" s="10">
        <v>13370720</v>
      </c>
      <c r="E23" s="24">
        <v>87667283.290000007</v>
      </c>
      <c r="F23" s="25">
        <f t="shared" si="2"/>
        <v>74296563.290000007</v>
      </c>
      <c r="G23" s="23">
        <v>78218853.310000002</v>
      </c>
      <c r="H23" s="16">
        <f t="shared" si="3"/>
        <v>9448429.9800000042</v>
      </c>
      <c r="I23" s="29">
        <f t="shared" si="4"/>
        <v>28.244670485091326</v>
      </c>
    </row>
    <row r="24" spans="1:9" x14ac:dyDescent="0.25">
      <c r="A24" s="8" t="s">
        <v>40</v>
      </c>
      <c r="B24" s="9" t="s">
        <v>41</v>
      </c>
      <c r="C24" s="10">
        <v>13327035</v>
      </c>
      <c r="D24" s="10">
        <v>125000</v>
      </c>
      <c r="E24" s="24">
        <v>1371951</v>
      </c>
      <c r="F24" s="25">
        <f t="shared" si="2"/>
        <v>1246951</v>
      </c>
      <c r="G24" s="10">
        <v>1838926.62</v>
      </c>
      <c r="H24" s="16">
        <f t="shared" si="3"/>
        <v>-466975.62000000011</v>
      </c>
      <c r="I24" s="29">
        <f t="shared" si="4"/>
        <v>10.294495362246742</v>
      </c>
    </row>
    <row r="25" spans="1:9" x14ac:dyDescent="0.25">
      <c r="A25" s="8" t="s">
        <v>42</v>
      </c>
      <c r="B25" s="9" t="s">
        <v>43</v>
      </c>
      <c r="C25" s="10">
        <v>24128686.359999999</v>
      </c>
      <c r="D25" s="10">
        <v>332218.96000000002</v>
      </c>
      <c r="E25" s="24">
        <v>4923948.3600000003</v>
      </c>
      <c r="F25" s="25">
        <f t="shared" si="2"/>
        <v>4591729.4000000004</v>
      </c>
      <c r="G25" s="10">
        <v>5115439.74</v>
      </c>
      <c r="H25" s="16">
        <f t="shared" si="3"/>
        <v>-191491.37999999989</v>
      </c>
      <c r="I25" s="29">
        <f t="shared" si="4"/>
        <v>20.407030397489077</v>
      </c>
    </row>
    <row r="26" spans="1:9" x14ac:dyDescent="0.25">
      <c r="A26" s="5" t="s">
        <v>44</v>
      </c>
      <c r="B26" s="6" t="s">
        <v>45</v>
      </c>
      <c r="C26" s="7">
        <f>SUM(C27:C28)</f>
        <v>79006295.5</v>
      </c>
      <c r="D26" s="7">
        <f>SUM(D27:D28)</f>
        <v>0</v>
      </c>
      <c r="E26" s="20">
        <f t="shared" ref="E26" si="9">SUM(E27:E28)</f>
        <v>4452955.8</v>
      </c>
      <c r="F26" s="20">
        <f t="shared" ref="F26" si="10">SUM(F27:F28)</f>
        <v>4452955.8</v>
      </c>
      <c r="G26" s="7">
        <f>SUM(G27:G28)</f>
        <v>4548834.05</v>
      </c>
      <c r="H26" s="15">
        <f t="shared" si="3"/>
        <v>-95878.25</v>
      </c>
      <c r="I26" s="29">
        <f t="shared" si="4"/>
        <v>5.6362037630279724</v>
      </c>
    </row>
    <row r="27" spans="1:9" x14ac:dyDescent="0.25">
      <c r="A27" s="8" t="s">
        <v>46</v>
      </c>
      <c r="B27" s="9" t="s">
        <v>47</v>
      </c>
      <c r="C27" s="10">
        <v>70884715.5</v>
      </c>
      <c r="D27" s="10">
        <v>0</v>
      </c>
      <c r="E27" s="24">
        <v>2823762</v>
      </c>
      <c r="F27" s="25">
        <f t="shared" si="2"/>
        <v>2823762</v>
      </c>
      <c r="G27" s="10">
        <v>3086998</v>
      </c>
      <c r="H27" s="16">
        <f t="shared" si="3"/>
        <v>-263236</v>
      </c>
      <c r="I27" s="29">
        <f t="shared" si="4"/>
        <v>3.9835978462804156</v>
      </c>
    </row>
    <row r="28" spans="1:9" x14ac:dyDescent="0.25">
      <c r="A28" s="8" t="s">
        <v>48</v>
      </c>
      <c r="B28" s="9" t="s">
        <v>49</v>
      </c>
      <c r="C28" s="10">
        <v>8121580</v>
      </c>
      <c r="D28" s="10"/>
      <c r="E28" s="24">
        <v>1629193.8</v>
      </c>
      <c r="F28" s="25">
        <f t="shared" si="2"/>
        <v>1629193.8</v>
      </c>
      <c r="G28" s="10">
        <v>1461836.05</v>
      </c>
      <c r="H28" s="16">
        <f t="shared" si="3"/>
        <v>167357.75</v>
      </c>
      <c r="I28" s="29">
        <f t="shared" si="4"/>
        <v>20.060059742069893</v>
      </c>
    </row>
    <row r="29" spans="1:9" x14ac:dyDescent="0.25">
      <c r="A29" s="11">
        <v>1000</v>
      </c>
      <c r="B29" s="6" t="s">
        <v>50</v>
      </c>
      <c r="C29" s="7">
        <f>SUM(C30:C34)</f>
        <v>240852848</v>
      </c>
      <c r="D29" s="7">
        <f>SUM(D30:D34)</f>
        <v>12767220.74</v>
      </c>
      <c r="E29" s="20">
        <f t="shared" ref="E29" si="11">SUM(E30:E34)</f>
        <v>69539957.170000002</v>
      </c>
      <c r="F29" s="20">
        <f t="shared" ref="F29" si="12">SUM(F30:F34)</f>
        <v>56772736.43</v>
      </c>
      <c r="G29" s="7">
        <f>SUM(G30:G34)</f>
        <v>69239141.150000006</v>
      </c>
      <c r="H29" s="15">
        <f t="shared" si="3"/>
        <v>300816.01999999583</v>
      </c>
      <c r="I29" s="29">
        <f t="shared" si="4"/>
        <v>28.872383178130406</v>
      </c>
    </row>
    <row r="30" spans="1:9" x14ac:dyDescent="0.25">
      <c r="A30" s="12">
        <v>1001</v>
      </c>
      <c r="B30" s="9" t="s">
        <v>51</v>
      </c>
      <c r="C30" s="10">
        <v>4000000</v>
      </c>
      <c r="D30" s="10"/>
      <c r="E30" s="24">
        <v>939782.05</v>
      </c>
      <c r="F30" s="25">
        <f t="shared" si="2"/>
        <v>939782.05</v>
      </c>
      <c r="G30" s="10">
        <v>823840.6</v>
      </c>
      <c r="H30" s="16">
        <f t="shared" si="3"/>
        <v>115941.45000000007</v>
      </c>
      <c r="I30" s="29">
        <f t="shared" si="4"/>
        <v>23.494551250000001</v>
      </c>
    </row>
    <row r="31" spans="1:9" x14ac:dyDescent="0.25">
      <c r="A31" s="12">
        <v>1002</v>
      </c>
      <c r="B31" s="9" t="s">
        <v>61</v>
      </c>
      <c r="C31" s="10">
        <v>33972171</v>
      </c>
      <c r="D31" s="10">
        <v>2400000</v>
      </c>
      <c r="E31" s="24">
        <v>8815225</v>
      </c>
      <c r="F31" s="25">
        <f t="shared" si="2"/>
        <v>6415225</v>
      </c>
      <c r="G31" s="10">
        <v>9262000</v>
      </c>
      <c r="H31" s="16">
        <f t="shared" si="3"/>
        <v>-446775</v>
      </c>
      <c r="I31" s="29">
        <f t="shared" si="4"/>
        <v>25.94837109468217</v>
      </c>
    </row>
    <row r="32" spans="1:9" x14ac:dyDescent="0.25">
      <c r="A32" s="12">
        <v>1003</v>
      </c>
      <c r="B32" s="9" t="s">
        <v>52</v>
      </c>
      <c r="C32" s="10">
        <v>129275617</v>
      </c>
      <c r="D32" s="10">
        <v>9306670.2400000002</v>
      </c>
      <c r="E32" s="24">
        <v>41286108.5</v>
      </c>
      <c r="F32" s="25">
        <f t="shared" si="2"/>
        <v>31979438.259999998</v>
      </c>
      <c r="G32" s="10">
        <v>43480101.82</v>
      </c>
      <c r="H32" s="16">
        <f t="shared" si="3"/>
        <v>-2193993.3200000003</v>
      </c>
      <c r="I32" s="29">
        <f t="shared" si="4"/>
        <v>31.936500832945164</v>
      </c>
    </row>
    <row r="33" spans="1:9" x14ac:dyDescent="0.25">
      <c r="A33" s="12">
        <v>1004</v>
      </c>
      <c r="B33" s="9" t="s">
        <v>53</v>
      </c>
      <c r="C33" s="10">
        <v>62730272</v>
      </c>
      <c r="D33" s="10">
        <v>588485.78</v>
      </c>
      <c r="E33" s="24">
        <v>16040537.880000001</v>
      </c>
      <c r="F33" s="25">
        <f t="shared" si="2"/>
        <v>15452052.100000001</v>
      </c>
      <c r="G33" s="10">
        <v>13443541.23</v>
      </c>
      <c r="H33" s="16">
        <f t="shared" si="3"/>
        <v>2596996.6500000004</v>
      </c>
      <c r="I33" s="29">
        <f t="shared" si="4"/>
        <v>25.570649334981365</v>
      </c>
    </row>
    <row r="34" spans="1:9" x14ac:dyDescent="0.25">
      <c r="A34" s="12">
        <v>1006</v>
      </c>
      <c r="B34" s="9" t="s">
        <v>54</v>
      </c>
      <c r="C34" s="10">
        <v>10874788</v>
      </c>
      <c r="D34" s="10">
        <v>472064.72</v>
      </c>
      <c r="E34" s="24">
        <v>2458303.7400000002</v>
      </c>
      <c r="F34" s="25">
        <f t="shared" si="2"/>
        <v>1986239.0200000003</v>
      </c>
      <c r="G34" s="10">
        <v>2229657.5</v>
      </c>
      <c r="H34" s="16">
        <f t="shared" si="3"/>
        <v>228646.24000000022</v>
      </c>
      <c r="I34" s="29">
        <f t="shared" si="4"/>
        <v>22.605532540036645</v>
      </c>
    </row>
    <row r="35" spans="1:9" x14ac:dyDescent="0.25">
      <c r="A35" s="11">
        <v>1100</v>
      </c>
      <c r="B35" s="6" t="s">
        <v>55</v>
      </c>
      <c r="C35" s="7">
        <f>C36</f>
        <v>28380902</v>
      </c>
      <c r="D35" s="7">
        <f>D36</f>
        <v>175000</v>
      </c>
      <c r="E35" s="20">
        <f t="shared" ref="E35:F35" si="13">E36</f>
        <v>5075168</v>
      </c>
      <c r="F35" s="20">
        <f t="shared" si="13"/>
        <v>4900168</v>
      </c>
      <c r="G35" s="7">
        <f>SUM(G36:G36)</f>
        <v>4948590</v>
      </c>
      <c r="H35" s="15">
        <f t="shared" si="3"/>
        <v>126578</v>
      </c>
      <c r="I35" s="29">
        <f t="shared" si="4"/>
        <v>17.882335099849893</v>
      </c>
    </row>
    <row r="36" spans="1:9" x14ac:dyDescent="0.25">
      <c r="A36" s="12">
        <v>1102</v>
      </c>
      <c r="B36" s="9" t="s">
        <v>56</v>
      </c>
      <c r="C36" s="10">
        <v>28380902</v>
      </c>
      <c r="D36" s="10">
        <v>175000</v>
      </c>
      <c r="E36" s="24">
        <v>5075168</v>
      </c>
      <c r="F36" s="25">
        <f t="shared" si="2"/>
        <v>4900168</v>
      </c>
      <c r="G36" s="10">
        <v>4948590</v>
      </c>
      <c r="H36" s="16">
        <f t="shared" si="3"/>
        <v>126578</v>
      </c>
      <c r="I36" s="29">
        <f t="shared" si="4"/>
        <v>17.882335099849893</v>
      </c>
    </row>
    <row r="37" spans="1:9" ht="29.25" x14ac:dyDescent="0.25">
      <c r="A37" s="11">
        <v>1300</v>
      </c>
      <c r="B37" s="6" t="s">
        <v>57</v>
      </c>
      <c r="C37" s="7">
        <f>SUM(C38)</f>
        <v>9459000</v>
      </c>
      <c r="D37" s="7">
        <f t="shared" ref="D37:F37" si="14">SUM(D38)</f>
        <v>0</v>
      </c>
      <c r="E37" s="20">
        <f t="shared" si="14"/>
        <v>0</v>
      </c>
      <c r="F37" s="20">
        <f t="shared" si="14"/>
        <v>0</v>
      </c>
      <c r="G37" s="7">
        <f>G38</f>
        <v>0</v>
      </c>
      <c r="H37" s="15">
        <f t="shared" si="3"/>
        <v>0</v>
      </c>
      <c r="I37" s="29">
        <f t="shared" si="4"/>
        <v>0</v>
      </c>
    </row>
    <row r="38" spans="1:9" x14ac:dyDescent="0.25">
      <c r="A38" s="12">
        <v>1301</v>
      </c>
      <c r="B38" s="9" t="s">
        <v>58</v>
      </c>
      <c r="C38" s="10">
        <v>9459000</v>
      </c>
      <c r="D38" s="10"/>
      <c r="E38" s="24"/>
      <c r="F38" s="22">
        <f t="shared" si="2"/>
        <v>0</v>
      </c>
      <c r="G38" s="10">
        <v>0</v>
      </c>
      <c r="H38" s="16">
        <f t="shared" si="3"/>
        <v>0</v>
      </c>
      <c r="I38" s="29">
        <f t="shared" si="4"/>
        <v>0</v>
      </c>
    </row>
    <row r="39" spans="1:9" x14ac:dyDescent="0.25">
      <c r="A39" s="12"/>
      <c r="B39" s="9" t="s">
        <v>59</v>
      </c>
      <c r="C39" s="10"/>
      <c r="D39" s="10"/>
      <c r="E39" s="24"/>
      <c r="F39" s="22">
        <f t="shared" si="2"/>
        <v>0</v>
      </c>
      <c r="G39" s="10"/>
      <c r="H39" s="16">
        <f t="shared" si="3"/>
        <v>0</v>
      </c>
      <c r="I39" s="29"/>
    </row>
    <row r="40" spans="1:9" x14ac:dyDescent="0.25">
      <c r="A40" s="11"/>
      <c r="B40" s="6" t="s">
        <v>60</v>
      </c>
      <c r="C40" s="7">
        <f>C37+C35+C29+C26+C21+C16+C13+C5</f>
        <v>1257493344.8800001</v>
      </c>
      <c r="D40" s="7">
        <f>D37+D35+D29+D26+D21+D16+D13+D5</f>
        <v>39742947.330000006</v>
      </c>
      <c r="E40" s="20">
        <f>E37+E35+E29+E26+E21+E16+E13+E5</f>
        <v>274991502.47000003</v>
      </c>
      <c r="F40" s="20">
        <f>F37+F35+F29+F26+F21+F16+F13+F5</f>
        <v>235248555.13999999</v>
      </c>
      <c r="G40" s="20">
        <f>G37+G35+G29+G26+G21+G16+G13+G5</f>
        <v>239849184.45999998</v>
      </c>
      <c r="H40" s="15">
        <f t="shared" si="3"/>
        <v>35142318.01000005</v>
      </c>
      <c r="I40" s="29">
        <f t="shared" si="4"/>
        <v>21.868227262565902</v>
      </c>
    </row>
    <row r="41" spans="1:9" x14ac:dyDescent="0.25">
      <c r="A41" s="18"/>
      <c r="B41" s="18"/>
      <c r="C41" s="10"/>
      <c r="D41" s="10"/>
      <c r="E41" s="18"/>
      <c r="F41" s="15">
        <f t="shared" si="2"/>
        <v>0</v>
      </c>
      <c r="G41" s="7"/>
      <c r="H41" s="19"/>
      <c r="I41" s="30"/>
    </row>
    <row r="42" spans="1:9" x14ac:dyDescent="0.25">
      <c r="G42" s="17"/>
      <c r="H42" s="17"/>
    </row>
    <row r="43" spans="1:9" x14ac:dyDescent="0.25">
      <c r="G43" s="17"/>
      <c r="H43" s="17"/>
    </row>
    <row r="44" spans="1:9" x14ac:dyDescent="0.25">
      <c r="G44" s="17"/>
      <c r="H44" s="17"/>
    </row>
    <row r="45" spans="1:9" x14ac:dyDescent="0.25">
      <c r="G45" s="17"/>
      <c r="H45" s="17"/>
    </row>
    <row r="46" spans="1:9" x14ac:dyDescent="0.25">
      <c r="G46" s="17"/>
      <c r="H46" s="17"/>
    </row>
    <row r="47" spans="1:9" x14ac:dyDescent="0.25">
      <c r="G47" s="17"/>
      <c r="H47" s="17"/>
    </row>
    <row r="48" spans="1:9" x14ac:dyDescent="0.25">
      <c r="G48" s="17"/>
      <c r="H48" s="17"/>
    </row>
    <row r="49" spans="7:8" x14ac:dyDescent="0.25">
      <c r="G49" s="17"/>
      <c r="H49" s="17"/>
    </row>
    <row r="50" spans="7:8" x14ac:dyDescent="0.25">
      <c r="G50" s="17"/>
      <c r="H50" s="17"/>
    </row>
    <row r="51" spans="7:8" x14ac:dyDescent="0.25">
      <c r="G51" s="17"/>
      <c r="H51" s="17"/>
    </row>
    <row r="52" spans="7:8" x14ac:dyDescent="0.25">
      <c r="G52" s="17"/>
      <c r="H52" s="17"/>
    </row>
    <row r="53" spans="7:8" x14ac:dyDescent="0.25">
      <c r="G53" s="17"/>
      <c r="H53" s="17"/>
    </row>
    <row r="54" spans="7:8" x14ac:dyDescent="0.25">
      <c r="G54" s="17"/>
      <c r="H54" s="17"/>
    </row>
    <row r="55" spans="7:8" x14ac:dyDescent="0.25">
      <c r="G55" s="17"/>
      <c r="H55" s="17"/>
    </row>
    <row r="56" spans="7:8" x14ac:dyDescent="0.25">
      <c r="G56" s="17"/>
      <c r="H56" s="17"/>
    </row>
    <row r="57" spans="7:8" x14ac:dyDescent="0.25">
      <c r="G57" s="17"/>
      <c r="H57" s="17"/>
    </row>
    <row r="58" spans="7:8" x14ac:dyDescent="0.25">
      <c r="G58" s="17"/>
      <c r="H58" s="17"/>
    </row>
    <row r="59" spans="7:8" x14ac:dyDescent="0.25">
      <c r="G59" s="17"/>
      <c r="H59" s="17"/>
    </row>
    <row r="60" spans="7:8" x14ac:dyDescent="0.25">
      <c r="G60" s="17"/>
      <c r="H60" s="17"/>
    </row>
    <row r="61" spans="7:8" x14ac:dyDescent="0.25">
      <c r="G61" s="17"/>
      <c r="H61" s="17"/>
    </row>
    <row r="62" spans="7:8" x14ac:dyDescent="0.25">
      <c r="G62" s="17"/>
      <c r="H62" s="17"/>
    </row>
    <row r="63" spans="7:8" x14ac:dyDescent="0.25">
      <c r="G63" s="17"/>
      <c r="H63" s="17"/>
    </row>
    <row r="64" spans="7:8" x14ac:dyDescent="0.25">
      <c r="G64" s="17"/>
      <c r="H64" s="17"/>
    </row>
    <row r="65" spans="7:8" x14ac:dyDescent="0.25">
      <c r="G65" s="17"/>
      <c r="H65" s="17"/>
    </row>
    <row r="66" spans="7:8" x14ac:dyDescent="0.25">
      <c r="G66" s="17"/>
      <c r="H66" s="17"/>
    </row>
    <row r="67" spans="7:8" x14ac:dyDescent="0.25">
      <c r="G67" s="17"/>
      <c r="H67" s="17"/>
    </row>
    <row r="68" spans="7:8" x14ac:dyDescent="0.25">
      <c r="G68" s="17"/>
      <c r="H68" s="17"/>
    </row>
    <row r="69" spans="7:8" x14ac:dyDescent="0.25">
      <c r="G69" s="17"/>
      <c r="H69" s="17"/>
    </row>
    <row r="70" spans="7:8" x14ac:dyDescent="0.25">
      <c r="G70" s="17"/>
      <c r="H70" s="17"/>
    </row>
    <row r="71" spans="7:8" x14ac:dyDescent="0.25">
      <c r="G71" s="17"/>
      <c r="H71" s="17"/>
    </row>
    <row r="72" spans="7:8" x14ac:dyDescent="0.25">
      <c r="G72" s="17"/>
      <c r="H72" s="17"/>
    </row>
    <row r="73" spans="7:8" x14ac:dyDescent="0.25">
      <c r="G73" s="17"/>
      <c r="H73" s="17"/>
    </row>
    <row r="74" spans="7:8" x14ac:dyDescent="0.25">
      <c r="G74" s="17"/>
      <c r="H74" s="17"/>
    </row>
    <row r="75" spans="7:8" x14ac:dyDescent="0.25">
      <c r="G75" s="17"/>
      <c r="H75" s="17"/>
    </row>
    <row r="76" spans="7:8" x14ac:dyDescent="0.25">
      <c r="G76" s="17"/>
      <c r="H76" s="17"/>
    </row>
    <row r="77" spans="7:8" x14ac:dyDescent="0.25">
      <c r="G77" s="17"/>
      <c r="H77" s="17"/>
    </row>
    <row r="78" spans="7:8" x14ac:dyDescent="0.25">
      <c r="G78" s="17"/>
      <c r="H78" s="17"/>
    </row>
    <row r="79" spans="7:8" x14ac:dyDescent="0.25">
      <c r="G79" s="17"/>
      <c r="H79" s="17"/>
    </row>
    <row r="80" spans="7:8" x14ac:dyDescent="0.25">
      <c r="G80" s="17"/>
      <c r="H80" s="17"/>
    </row>
    <row r="81" spans="7:8" x14ac:dyDescent="0.25">
      <c r="G81" s="17"/>
      <c r="H81" s="17"/>
    </row>
    <row r="82" spans="7:8" x14ac:dyDescent="0.25">
      <c r="G82" s="17"/>
      <c r="H82" s="17"/>
    </row>
    <row r="83" spans="7:8" x14ac:dyDescent="0.25">
      <c r="G83" s="17"/>
      <c r="H83" s="17"/>
    </row>
    <row r="84" spans="7:8" x14ac:dyDescent="0.25">
      <c r="G84" s="17"/>
      <c r="H84" s="17"/>
    </row>
    <row r="85" spans="7:8" x14ac:dyDescent="0.25">
      <c r="G85" s="17"/>
      <c r="H85" s="17"/>
    </row>
    <row r="86" spans="7:8" x14ac:dyDescent="0.25">
      <c r="G86" s="17"/>
      <c r="H86" s="17"/>
    </row>
    <row r="87" spans="7:8" x14ac:dyDescent="0.25">
      <c r="G87" s="17"/>
      <c r="H87" s="17"/>
    </row>
    <row r="88" spans="7:8" x14ac:dyDescent="0.25">
      <c r="G88" s="17"/>
      <c r="H88" s="17"/>
    </row>
    <row r="89" spans="7:8" x14ac:dyDescent="0.25">
      <c r="G89" s="17"/>
      <c r="H89" s="17"/>
    </row>
    <row r="90" spans="7:8" x14ac:dyDescent="0.25">
      <c r="G90" s="17"/>
      <c r="H90" s="17"/>
    </row>
    <row r="91" spans="7:8" x14ac:dyDescent="0.25">
      <c r="G91" s="17"/>
      <c r="H91" s="17"/>
    </row>
    <row r="92" spans="7:8" x14ac:dyDescent="0.25">
      <c r="G92" s="17"/>
      <c r="H92" s="17"/>
    </row>
    <row r="93" spans="7:8" x14ac:dyDescent="0.25">
      <c r="G93" s="17"/>
      <c r="H93" s="17"/>
    </row>
    <row r="94" spans="7:8" x14ac:dyDescent="0.25">
      <c r="G94" s="17"/>
      <c r="H94" s="17"/>
    </row>
    <row r="95" spans="7:8" x14ac:dyDescent="0.25">
      <c r="G95" s="17"/>
      <c r="H95" s="17"/>
    </row>
    <row r="96" spans="7:8" x14ac:dyDescent="0.25">
      <c r="G96" s="17"/>
      <c r="H96" s="17"/>
    </row>
    <row r="97" spans="7:8" x14ac:dyDescent="0.25">
      <c r="G97" s="17"/>
      <c r="H97" s="17"/>
    </row>
    <row r="98" spans="7:8" x14ac:dyDescent="0.25">
      <c r="G98" s="17"/>
      <c r="H98" s="17"/>
    </row>
    <row r="99" spans="7:8" x14ac:dyDescent="0.25">
      <c r="G99" s="17"/>
      <c r="H99" s="17"/>
    </row>
    <row r="100" spans="7:8" x14ac:dyDescent="0.25">
      <c r="G100" s="17"/>
      <c r="H100" s="17"/>
    </row>
    <row r="101" spans="7:8" x14ac:dyDescent="0.25">
      <c r="G101" s="17"/>
      <c r="H101" s="17"/>
    </row>
    <row r="102" spans="7:8" x14ac:dyDescent="0.25">
      <c r="G102" s="17"/>
      <c r="H102" s="17"/>
    </row>
    <row r="103" spans="7:8" x14ac:dyDescent="0.25">
      <c r="G103" s="17"/>
      <c r="H103" s="17"/>
    </row>
    <row r="104" spans="7:8" x14ac:dyDescent="0.25">
      <c r="G104" s="17"/>
      <c r="H104" s="17"/>
    </row>
    <row r="105" spans="7:8" x14ac:dyDescent="0.25">
      <c r="G105" s="17"/>
      <c r="H105" s="17"/>
    </row>
    <row r="106" spans="7:8" x14ac:dyDescent="0.25">
      <c r="G106" s="17"/>
      <c r="H106" s="17"/>
    </row>
    <row r="107" spans="7:8" x14ac:dyDescent="0.25">
      <c r="G107" s="17"/>
      <c r="H107" s="17"/>
    </row>
    <row r="108" spans="7:8" x14ac:dyDescent="0.25">
      <c r="G108" s="17"/>
      <c r="H108" s="17"/>
    </row>
    <row r="109" spans="7:8" x14ac:dyDescent="0.25">
      <c r="G109" s="17"/>
      <c r="H109" s="17"/>
    </row>
    <row r="110" spans="7:8" x14ac:dyDescent="0.25">
      <c r="G110" s="17"/>
      <c r="H110" s="17"/>
    </row>
    <row r="111" spans="7:8" x14ac:dyDescent="0.25">
      <c r="G111" s="17"/>
      <c r="H111" s="17"/>
    </row>
    <row r="112" spans="7:8" x14ac:dyDescent="0.25">
      <c r="G112" s="17"/>
      <c r="H112" s="17"/>
    </row>
    <row r="113" spans="7:8" x14ac:dyDescent="0.25">
      <c r="G113" s="17"/>
      <c r="H113" s="17"/>
    </row>
    <row r="114" spans="7:8" x14ac:dyDescent="0.25">
      <c r="G114" s="17"/>
      <c r="H114" s="17"/>
    </row>
    <row r="115" spans="7:8" x14ac:dyDescent="0.25">
      <c r="G115" s="17"/>
      <c r="H115" s="17"/>
    </row>
    <row r="116" spans="7:8" x14ac:dyDescent="0.25">
      <c r="G116" s="17"/>
      <c r="H116" s="17"/>
    </row>
    <row r="117" spans="7:8" x14ac:dyDescent="0.25">
      <c r="G117" s="17"/>
      <c r="H117" s="17"/>
    </row>
    <row r="118" spans="7:8" x14ac:dyDescent="0.25">
      <c r="G118" s="17"/>
      <c r="H118" s="17"/>
    </row>
    <row r="119" spans="7:8" x14ac:dyDescent="0.25">
      <c r="G119" s="17"/>
      <c r="H119" s="17"/>
    </row>
    <row r="120" spans="7:8" x14ac:dyDescent="0.25">
      <c r="G120" s="17"/>
      <c r="H120" s="17"/>
    </row>
    <row r="121" spans="7:8" x14ac:dyDescent="0.25">
      <c r="G121" s="17"/>
      <c r="H121" s="17"/>
    </row>
    <row r="122" spans="7:8" x14ac:dyDescent="0.25">
      <c r="G122" s="17"/>
      <c r="H122" s="17"/>
    </row>
    <row r="123" spans="7:8" x14ac:dyDescent="0.25">
      <c r="G123" s="17"/>
      <c r="H123" s="17"/>
    </row>
    <row r="124" spans="7:8" x14ac:dyDescent="0.25">
      <c r="G124" s="17"/>
      <c r="H124" s="17"/>
    </row>
    <row r="125" spans="7:8" x14ac:dyDescent="0.25">
      <c r="G125" s="17"/>
      <c r="H125" s="17"/>
    </row>
    <row r="126" spans="7:8" x14ac:dyDescent="0.25">
      <c r="G126" s="17"/>
      <c r="H126" s="17"/>
    </row>
    <row r="127" spans="7:8" x14ac:dyDescent="0.25">
      <c r="G127" s="17"/>
      <c r="H127" s="17"/>
    </row>
    <row r="128" spans="7:8" x14ac:dyDescent="0.25">
      <c r="G128" s="17"/>
      <c r="H128" s="17"/>
    </row>
    <row r="129" spans="7:8" x14ac:dyDescent="0.25">
      <c r="G129" s="17"/>
      <c r="H129" s="17"/>
    </row>
    <row r="130" spans="7:8" x14ac:dyDescent="0.25">
      <c r="G130" s="17"/>
      <c r="H130" s="17"/>
    </row>
    <row r="131" spans="7:8" x14ac:dyDescent="0.25">
      <c r="G131" s="17"/>
      <c r="H131" s="17"/>
    </row>
    <row r="132" spans="7:8" x14ac:dyDescent="0.25">
      <c r="G132" s="17"/>
      <c r="H132" s="17"/>
    </row>
    <row r="133" spans="7:8" x14ac:dyDescent="0.25">
      <c r="G133" s="17"/>
      <c r="H133" s="17"/>
    </row>
    <row r="134" spans="7:8" x14ac:dyDescent="0.25">
      <c r="G134" s="17"/>
      <c r="H134" s="17"/>
    </row>
    <row r="135" spans="7:8" x14ac:dyDescent="0.25">
      <c r="G135" s="17"/>
      <c r="H135" s="17"/>
    </row>
    <row r="136" spans="7:8" x14ac:dyDescent="0.25">
      <c r="G136" s="17"/>
      <c r="H136" s="17"/>
    </row>
    <row r="137" spans="7:8" x14ac:dyDescent="0.25">
      <c r="G137" s="17"/>
      <c r="H137" s="17"/>
    </row>
    <row r="138" spans="7:8" x14ac:dyDescent="0.25">
      <c r="G138" s="17"/>
      <c r="H138" s="17"/>
    </row>
    <row r="139" spans="7:8" x14ac:dyDescent="0.25">
      <c r="G139" s="17"/>
      <c r="H139" s="17"/>
    </row>
    <row r="140" spans="7:8" x14ac:dyDescent="0.25">
      <c r="G140" s="17"/>
      <c r="H140" s="17"/>
    </row>
    <row r="141" spans="7:8" x14ac:dyDescent="0.25">
      <c r="G141" s="17"/>
      <c r="H141" s="17"/>
    </row>
    <row r="142" spans="7:8" x14ac:dyDescent="0.25">
      <c r="G142" s="17"/>
      <c r="H142" s="17"/>
    </row>
    <row r="143" spans="7:8" x14ac:dyDescent="0.25">
      <c r="G143" s="17"/>
      <c r="H143" s="17"/>
    </row>
    <row r="144" spans="7:8" x14ac:dyDescent="0.25">
      <c r="G144" s="17"/>
      <c r="H144" s="17"/>
    </row>
    <row r="145" spans="7:8" x14ac:dyDescent="0.25">
      <c r="G145" s="17"/>
      <c r="H145" s="17"/>
    </row>
    <row r="146" spans="7:8" x14ac:dyDescent="0.25">
      <c r="G146" s="17"/>
      <c r="H146" s="17"/>
    </row>
    <row r="147" spans="7:8" x14ac:dyDescent="0.25">
      <c r="G147" s="17"/>
      <c r="H147" s="17"/>
    </row>
    <row r="148" spans="7:8" x14ac:dyDescent="0.25">
      <c r="G148" s="17"/>
      <c r="H148" s="17"/>
    </row>
    <row r="149" spans="7:8" x14ac:dyDescent="0.25">
      <c r="G149" s="17"/>
      <c r="H149" s="17"/>
    </row>
    <row r="150" spans="7:8" x14ac:dyDescent="0.25">
      <c r="G150" s="17"/>
      <c r="H150" s="17"/>
    </row>
    <row r="151" spans="7:8" x14ac:dyDescent="0.25">
      <c r="G151" s="17"/>
      <c r="H151" s="17"/>
    </row>
    <row r="152" spans="7:8" x14ac:dyDescent="0.25">
      <c r="G152" s="17"/>
      <c r="H152" s="17"/>
    </row>
    <row r="153" spans="7:8" x14ac:dyDescent="0.25">
      <c r="G153" s="17"/>
      <c r="H153" s="17"/>
    </row>
    <row r="154" spans="7:8" x14ac:dyDescent="0.25">
      <c r="G154" s="17"/>
      <c r="H154" s="17"/>
    </row>
    <row r="155" spans="7:8" x14ac:dyDescent="0.25">
      <c r="G155" s="17"/>
      <c r="H155" s="17"/>
    </row>
    <row r="156" spans="7:8" x14ac:dyDescent="0.25">
      <c r="G156" s="17"/>
      <c r="H156" s="17"/>
    </row>
    <row r="157" spans="7:8" x14ac:dyDescent="0.25">
      <c r="G157" s="17"/>
      <c r="H157" s="17"/>
    </row>
    <row r="158" spans="7:8" x14ac:dyDescent="0.25">
      <c r="G158" s="17"/>
      <c r="H158" s="17"/>
    </row>
    <row r="159" spans="7:8" x14ac:dyDescent="0.25">
      <c r="G159" s="17"/>
      <c r="H159" s="17"/>
    </row>
    <row r="160" spans="7:8" x14ac:dyDescent="0.25">
      <c r="G160" s="17"/>
      <c r="H160" s="17"/>
    </row>
    <row r="161" spans="7:8" x14ac:dyDescent="0.25">
      <c r="G161" s="17"/>
      <c r="H161" s="17"/>
    </row>
    <row r="162" spans="7:8" x14ac:dyDescent="0.25">
      <c r="G162" s="17"/>
      <c r="H162" s="17"/>
    </row>
    <row r="163" spans="7:8" x14ac:dyDescent="0.25">
      <c r="G163" s="17"/>
      <c r="H163" s="17"/>
    </row>
    <row r="164" spans="7:8" x14ac:dyDescent="0.25">
      <c r="G164" s="17"/>
      <c r="H164" s="17"/>
    </row>
    <row r="165" spans="7:8" x14ac:dyDescent="0.25">
      <c r="G165" s="17"/>
      <c r="H165" s="17"/>
    </row>
    <row r="166" spans="7:8" x14ac:dyDescent="0.25">
      <c r="G166" s="17"/>
      <c r="H166" s="17"/>
    </row>
    <row r="167" spans="7:8" x14ac:dyDescent="0.25">
      <c r="G167" s="17"/>
      <c r="H167" s="17"/>
    </row>
    <row r="168" spans="7:8" x14ac:dyDescent="0.25">
      <c r="G168" s="17"/>
      <c r="H168" s="17"/>
    </row>
    <row r="169" spans="7:8" x14ac:dyDescent="0.25">
      <c r="G169" s="17"/>
      <c r="H169" s="17"/>
    </row>
    <row r="170" spans="7:8" x14ac:dyDescent="0.25">
      <c r="G170" s="17"/>
      <c r="H170" s="17"/>
    </row>
    <row r="171" spans="7:8" x14ac:dyDescent="0.25">
      <c r="G171" s="17"/>
      <c r="H171" s="17"/>
    </row>
    <row r="172" spans="7:8" x14ac:dyDescent="0.25">
      <c r="G172" s="17"/>
      <c r="H172" s="17"/>
    </row>
    <row r="173" spans="7:8" x14ac:dyDescent="0.25">
      <c r="G173" s="17"/>
      <c r="H173" s="17"/>
    </row>
    <row r="174" spans="7:8" x14ac:dyDescent="0.25">
      <c r="G174" s="17"/>
      <c r="H174" s="17"/>
    </row>
    <row r="175" spans="7:8" x14ac:dyDescent="0.25">
      <c r="G175" s="17"/>
      <c r="H175" s="17"/>
    </row>
    <row r="176" spans="7:8" x14ac:dyDescent="0.25">
      <c r="G176" s="17"/>
      <c r="H176" s="17"/>
    </row>
    <row r="177" spans="7:8" x14ac:dyDescent="0.25">
      <c r="G177" s="17"/>
      <c r="H177" s="17"/>
    </row>
    <row r="178" spans="7:8" x14ac:dyDescent="0.25">
      <c r="G178" s="17"/>
      <c r="H178" s="17"/>
    </row>
    <row r="179" spans="7:8" x14ac:dyDescent="0.25">
      <c r="G179" s="17"/>
      <c r="H179" s="17"/>
    </row>
    <row r="180" spans="7:8" x14ac:dyDescent="0.25">
      <c r="G180" s="17"/>
      <c r="H180" s="17"/>
    </row>
    <row r="181" spans="7:8" x14ac:dyDescent="0.25">
      <c r="G181" s="17"/>
      <c r="H181" s="17"/>
    </row>
    <row r="182" spans="7:8" x14ac:dyDescent="0.25">
      <c r="G182" s="17"/>
      <c r="H182" s="17"/>
    </row>
    <row r="183" spans="7:8" x14ac:dyDescent="0.25">
      <c r="G183" s="17"/>
      <c r="H183" s="17"/>
    </row>
    <row r="184" spans="7:8" x14ac:dyDescent="0.25">
      <c r="G184" s="17"/>
      <c r="H184" s="17"/>
    </row>
    <row r="185" spans="7:8" x14ac:dyDescent="0.25">
      <c r="G185" s="17"/>
      <c r="H185" s="17"/>
    </row>
    <row r="186" spans="7:8" x14ac:dyDescent="0.25">
      <c r="G186" s="17"/>
      <c r="H186" s="17"/>
    </row>
    <row r="187" spans="7:8" x14ac:dyDescent="0.25">
      <c r="G187" s="17"/>
      <c r="H187" s="17"/>
    </row>
    <row r="188" spans="7:8" x14ac:dyDescent="0.25">
      <c r="G188" s="17"/>
      <c r="H188" s="17"/>
    </row>
    <row r="189" spans="7:8" x14ac:dyDescent="0.25">
      <c r="G189" s="17"/>
      <c r="H189" s="17"/>
    </row>
    <row r="190" spans="7:8" x14ac:dyDescent="0.25">
      <c r="G190" s="17"/>
      <c r="H190" s="17"/>
    </row>
    <row r="191" spans="7:8" x14ac:dyDescent="0.25">
      <c r="G191" s="17"/>
      <c r="H191" s="17"/>
    </row>
    <row r="192" spans="7:8" x14ac:dyDescent="0.25">
      <c r="G192" s="17"/>
      <c r="H192" s="17"/>
    </row>
    <row r="193" spans="7:8" x14ac:dyDescent="0.25">
      <c r="G193" s="17"/>
      <c r="H193" s="17"/>
    </row>
    <row r="194" spans="7:8" x14ac:dyDescent="0.25">
      <c r="G194" s="17"/>
      <c r="H194" s="17"/>
    </row>
    <row r="195" spans="7:8" x14ac:dyDescent="0.25">
      <c r="G195" s="17"/>
      <c r="H195" s="17"/>
    </row>
    <row r="196" spans="7:8" x14ac:dyDescent="0.25">
      <c r="G196" s="17"/>
      <c r="H196" s="17"/>
    </row>
    <row r="197" spans="7:8" x14ac:dyDescent="0.25">
      <c r="G197" s="17"/>
      <c r="H197" s="17"/>
    </row>
    <row r="198" spans="7:8" x14ac:dyDescent="0.25">
      <c r="G198" s="17"/>
      <c r="H198" s="17"/>
    </row>
    <row r="199" spans="7:8" x14ac:dyDescent="0.25">
      <c r="G199" s="17"/>
      <c r="H199" s="17"/>
    </row>
    <row r="200" spans="7:8" x14ac:dyDescent="0.25">
      <c r="G200" s="17"/>
      <c r="H200" s="17"/>
    </row>
    <row r="201" spans="7:8" x14ac:dyDescent="0.25">
      <c r="G201" s="17"/>
      <c r="H201" s="17"/>
    </row>
    <row r="202" spans="7:8" x14ac:dyDescent="0.25">
      <c r="G202" s="17"/>
      <c r="H202" s="17"/>
    </row>
    <row r="203" spans="7:8" x14ac:dyDescent="0.25">
      <c r="G203" s="17"/>
      <c r="H203" s="17"/>
    </row>
    <row r="204" spans="7:8" x14ac:dyDescent="0.25">
      <c r="G204" s="17"/>
      <c r="H204" s="17"/>
    </row>
    <row r="205" spans="7:8" x14ac:dyDescent="0.25">
      <c r="G205" s="17"/>
      <c r="H205" s="17"/>
    </row>
    <row r="206" spans="7:8" x14ac:dyDescent="0.25">
      <c r="G206" s="17"/>
      <c r="H206" s="17"/>
    </row>
    <row r="207" spans="7:8" x14ac:dyDescent="0.25">
      <c r="G207" s="17"/>
      <c r="H207" s="17"/>
    </row>
    <row r="208" spans="7:8" x14ac:dyDescent="0.25">
      <c r="G208" s="17"/>
      <c r="H208" s="17"/>
    </row>
    <row r="209" spans="7:8" x14ac:dyDescent="0.25">
      <c r="G209" s="17"/>
      <c r="H209" s="17"/>
    </row>
    <row r="210" spans="7:8" x14ac:dyDescent="0.25">
      <c r="G210" s="17"/>
      <c r="H210" s="17"/>
    </row>
    <row r="211" spans="7:8" x14ac:dyDescent="0.25">
      <c r="G211" s="17"/>
      <c r="H211" s="17"/>
    </row>
    <row r="212" spans="7:8" x14ac:dyDescent="0.25">
      <c r="G212" s="17"/>
      <c r="H212" s="17"/>
    </row>
    <row r="213" spans="7:8" x14ac:dyDescent="0.25">
      <c r="G213" s="17"/>
      <c r="H213" s="17"/>
    </row>
    <row r="214" spans="7:8" x14ac:dyDescent="0.25">
      <c r="G214" s="17"/>
      <c r="H214" s="17"/>
    </row>
    <row r="215" spans="7:8" x14ac:dyDescent="0.25">
      <c r="G215" s="17"/>
      <c r="H215" s="17"/>
    </row>
    <row r="216" spans="7:8" x14ac:dyDescent="0.25">
      <c r="G216" s="17"/>
      <c r="H216" s="17"/>
    </row>
    <row r="217" spans="7:8" x14ac:dyDescent="0.25">
      <c r="G217" s="17"/>
      <c r="H217" s="17"/>
    </row>
    <row r="218" spans="7:8" x14ac:dyDescent="0.25">
      <c r="G218" s="17"/>
      <c r="H218" s="17"/>
    </row>
    <row r="219" spans="7:8" x14ac:dyDescent="0.25">
      <c r="G219" s="17"/>
      <c r="H219" s="17"/>
    </row>
    <row r="220" spans="7:8" x14ac:dyDescent="0.25">
      <c r="G220" s="17"/>
      <c r="H220" s="17"/>
    </row>
    <row r="221" spans="7:8" x14ac:dyDescent="0.25">
      <c r="G221" s="17"/>
      <c r="H221" s="17"/>
    </row>
    <row r="222" spans="7:8" x14ac:dyDescent="0.25">
      <c r="G222" s="17"/>
      <c r="H222" s="17"/>
    </row>
    <row r="223" spans="7:8" x14ac:dyDescent="0.25">
      <c r="G223" s="17"/>
      <c r="H223" s="17"/>
    </row>
    <row r="224" spans="7:8" x14ac:dyDescent="0.25">
      <c r="G224" s="17"/>
      <c r="H224" s="17"/>
    </row>
    <row r="225" spans="7:8" x14ac:dyDescent="0.25">
      <c r="G225" s="17"/>
      <c r="H225" s="17"/>
    </row>
    <row r="226" spans="7:8" x14ac:dyDescent="0.25">
      <c r="G226" s="17"/>
      <c r="H226" s="17"/>
    </row>
    <row r="227" spans="7:8" x14ac:dyDescent="0.25">
      <c r="G227" s="17"/>
      <c r="H227" s="17"/>
    </row>
    <row r="228" spans="7:8" x14ac:dyDescent="0.25">
      <c r="G228" s="17"/>
      <c r="H228" s="17"/>
    </row>
    <row r="229" spans="7:8" x14ac:dyDescent="0.25">
      <c r="G229" s="17"/>
      <c r="H229" s="17"/>
    </row>
    <row r="230" spans="7:8" x14ac:dyDescent="0.25">
      <c r="G230" s="17"/>
      <c r="H230" s="17"/>
    </row>
    <row r="231" spans="7:8" x14ac:dyDescent="0.25">
      <c r="G231" s="17"/>
      <c r="H231" s="17"/>
    </row>
    <row r="232" spans="7:8" x14ac:dyDescent="0.25">
      <c r="G232" s="17"/>
      <c r="H232" s="17"/>
    </row>
    <row r="233" spans="7:8" x14ac:dyDescent="0.25">
      <c r="G233" s="17"/>
      <c r="H233" s="17"/>
    </row>
    <row r="234" spans="7:8" x14ac:dyDescent="0.25">
      <c r="G234" s="17"/>
      <c r="H234" s="17"/>
    </row>
    <row r="235" spans="7:8" x14ac:dyDescent="0.25">
      <c r="G235" s="17"/>
      <c r="H235" s="17"/>
    </row>
    <row r="236" spans="7:8" x14ac:dyDescent="0.25">
      <c r="G236" s="17"/>
      <c r="H236" s="17"/>
    </row>
    <row r="237" spans="7:8" x14ac:dyDescent="0.25">
      <c r="G237" s="17"/>
      <c r="H237" s="17"/>
    </row>
    <row r="238" spans="7:8" x14ac:dyDescent="0.25">
      <c r="G238" s="17"/>
      <c r="H238" s="17"/>
    </row>
    <row r="239" spans="7:8" x14ac:dyDescent="0.25">
      <c r="G239" s="17"/>
      <c r="H239" s="17"/>
    </row>
    <row r="240" spans="7:8" x14ac:dyDescent="0.25">
      <c r="G240" s="17"/>
      <c r="H240" s="17"/>
    </row>
    <row r="241" spans="7:8" x14ac:dyDescent="0.25">
      <c r="G241" s="17"/>
      <c r="H241" s="17"/>
    </row>
    <row r="242" spans="7:8" x14ac:dyDescent="0.25">
      <c r="G242" s="17"/>
      <c r="H242" s="17"/>
    </row>
    <row r="243" spans="7:8" x14ac:dyDescent="0.25">
      <c r="G243" s="17"/>
      <c r="H243" s="17"/>
    </row>
    <row r="244" spans="7:8" x14ac:dyDescent="0.25">
      <c r="G244" s="17"/>
      <c r="H244" s="17"/>
    </row>
    <row r="245" spans="7:8" x14ac:dyDescent="0.25">
      <c r="G245" s="17"/>
      <c r="H245" s="17"/>
    </row>
    <row r="246" spans="7:8" x14ac:dyDescent="0.25">
      <c r="G246" s="17"/>
      <c r="H246" s="17"/>
    </row>
    <row r="247" spans="7:8" x14ac:dyDescent="0.25">
      <c r="G247" s="17"/>
      <c r="H247" s="17"/>
    </row>
    <row r="248" spans="7:8" x14ac:dyDescent="0.25">
      <c r="G248" s="17"/>
      <c r="H248" s="17"/>
    </row>
    <row r="249" spans="7:8" x14ac:dyDescent="0.25">
      <c r="G249" s="17"/>
      <c r="H249" s="17"/>
    </row>
    <row r="250" spans="7:8" x14ac:dyDescent="0.25">
      <c r="G250" s="17"/>
      <c r="H250" s="17"/>
    </row>
    <row r="251" spans="7:8" x14ac:dyDescent="0.25">
      <c r="G251" s="17"/>
      <c r="H251" s="17"/>
    </row>
    <row r="252" spans="7:8" x14ac:dyDescent="0.25">
      <c r="G252" s="17"/>
      <c r="H252" s="17"/>
    </row>
    <row r="253" spans="7:8" x14ac:dyDescent="0.25">
      <c r="G253" s="17"/>
      <c r="H253" s="17"/>
    </row>
    <row r="254" spans="7:8" x14ac:dyDescent="0.25">
      <c r="G254" s="17"/>
      <c r="H254" s="17"/>
    </row>
    <row r="255" spans="7:8" x14ac:dyDescent="0.25">
      <c r="G255" s="17"/>
      <c r="H255" s="17"/>
    </row>
    <row r="256" spans="7:8" x14ac:dyDescent="0.25">
      <c r="G256" s="17"/>
      <c r="H256" s="17"/>
    </row>
    <row r="257" spans="7:8" x14ac:dyDescent="0.25">
      <c r="G257" s="17"/>
      <c r="H257" s="17"/>
    </row>
    <row r="258" spans="7:8" x14ac:dyDescent="0.25">
      <c r="G258" s="17"/>
      <c r="H258" s="17"/>
    </row>
    <row r="259" spans="7:8" x14ac:dyDescent="0.25">
      <c r="G259" s="17"/>
      <c r="H259" s="17"/>
    </row>
    <row r="260" spans="7:8" x14ac:dyDescent="0.25">
      <c r="G260" s="17"/>
      <c r="H260" s="17"/>
    </row>
    <row r="261" spans="7:8" x14ac:dyDescent="0.25">
      <c r="G261" s="17"/>
      <c r="H261" s="17"/>
    </row>
    <row r="262" spans="7:8" x14ac:dyDescent="0.25">
      <c r="G262" s="17"/>
      <c r="H262" s="17"/>
    </row>
    <row r="263" spans="7:8" x14ac:dyDescent="0.25">
      <c r="G263" s="17"/>
      <c r="H263" s="17"/>
    </row>
    <row r="264" spans="7:8" x14ac:dyDescent="0.25">
      <c r="G264" s="17"/>
      <c r="H264" s="17"/>
    </row>
    <row r="265" spans="7:8" x14ac:dyDescent="0.25">
      <c r="G265" s="17"/>
      <c r="H265" s="17"/>
    </row>
    <row r="266" spans="7:8" x14ac:dyDescent="0.25">
      <c r="G266" s="17"/>
      <c r="H266" s="17"/>
    </row>
    <row r="267" spans="7:8" x14ac:dyDescent="0.25">
      <c r="G267" s="17"/>
      <c r="H267" s="17"/>
    </row>
    <row r="268" spans="7:8" x14ac:dyDescent="0.25">
      <c r="G268" s="17"/>
      <c r="H268" s="17"/>
    </row>
    <row r="269" spans="7:8" x14ac:dyDescent="0.25">
      <c r="G269" s="17"/>
      <c r="H269" s="17"/>
    </row>
    <row r="270" spans="7:8" x14ac:dyDescent="0.25">
      <c r="G270" s="17"/>
      <c r="H270" s="17"/>
    </row>
    <row r="271" spans="7:8" x14ac:dyDescent="0.25">
      <c r="G271" s="17"/>
      <c r="H271" s="17"/>
    </row>
    <row r="272" spans="7:8" x14ac:dyDescent="0.25">
      <c r="G272" s="17"/>
      <c r="H272" s="17"/>
    </row>
    <row r="273" spans="7:8" x14ac:dyDescent="0.25">
      <c r="G273" s="17"/>
      <c r="H273" s="17"/>
    </row>
    <row r="274" spans="7:8" x14ac:dyDescent="0.25">
      <c r="G274" s="17"/>
      <c r="H274" s="17"/>
    </row>
    <row r="275" spans="7:8" x14ac:dyDescent="0.25">
      <c r="G275" s="17"/>
      <c r="H275" s="17"/>
    </row>
    <row r="276" spans="7:8" x14ac:dyDescent="0.25">
      <c r="G276" s="17"/>
      <c r="H276" s="17"/>
    </row>
    <row r="277" spans="7:8" x14ac:dyDescent="0.25">
      <c r="G277" s="17"/>
      <c r="H277" s="17"/>
    </row>
    <row r="278" spans="7:8" x14ac:dyDescent="0.25">
      <c r="G278" s="17"/>
      <c r="H278" s="17"/>
    </row>
    <row r="279" spans="7:8" x14ac:dyDescent="0.25">
      <c r="G279" s="17"/>
      <c r="H279" s="17"/>
    </row>
    <row r="280" spans="7:8" x14ac:dyDescent="0.25">
      <c r="G280" s="17"/>
      <c r="H280" s="17"/>
    </row>
    <row r="281" spans="7:8" x14ac:dyDescent="0.25">
      <c r="G281" s="17"/>
      <c r="H281" s="17"/>
    </row>
    <row r="282" spans="7:8" x14ac:dyDescent="0.25">
      <c r="G282" s="17"/>
      <c r="H282" s="17"/>
    </row>
    <row r="283" spans="7:8" x14ac:dyDescent="0.25">
      <c r="G283" s="17"/>
      <c r="H283" s="17"/>
    </row>
    <row r="284" spans="7:8" x14ac:dyDescent="0.25">
      <c r="G284" s="17"/>
      <c r="H284" s="17"/>
    </row>
    <row r="285" spans="7:8" x14ac:dyDescent="0.25">
      <c r="G285" s="17"/>
      <c r="H285" s="17"/>
    </row>
    <row r="286" spans="7:8" x14ac:dyDescent="0.25">
      <c r="G286" s="17"/>
      <c r="H286" s="17"/>
    </row>
    <row r="287" spans="7:8" x14ac:dyDescent="0.25">
      <c r="G287" s="17"/>
      <c r="H287" s="17"/>
    </row>
    <row r="288" spans="7:8" x14ac:dyDescent="0.25">
      <c r="G288" s="17"/>
      <c r="H288" s="17"/>
    </row>
    <row r="289" spans="7:8" x14ac:dyDescent="0.25">
      <c r="G289" s="17"/>
      <c r="H289" s="17"/>
    </row>
    <row r="290" spans="7:8" x14ac:dyDescent="0.25">
      <c r="G290" s="17"/>
      <c r="H290" s="17"/>
    </row>
    <row r="291" spans="7:8" x14ac:dyDescent="0.25">
      <c r="G291" s="17"/>
      <c r="H291" s="17"/>
    </row>
    <row r="292" spans="7:8" x14ac:dyDescent="0.25">
      <c r="G292" s="17"/>
      <c r="H292" s="17"/>
    </row>
    <row r="293" spans="7:8" x14ac:dyDescent="0.25">
      <c r="G293" s="17"/>
      <c r="H293" s="17"/>
    </row>
    <row r="294" spans="7:8" x14ac:dyDescent="0.25">
      <c r="G294" s="17"/>
      <c r="H294" s="17"/>
    </row>
    <row r="295" spans="7:8" x14ac:dyDescent="0.25">
      <c r="G295" s="17"/>
      <c r="H295" s="17"/>
    </row>
    <row r="296" spans="7:8" x14ac:dyDescent="0.25">
      <c r="G296" s="17"/>
      <c r="H296" s="17"/>
    </row>
    <row r="297" spans="7:8" x14ac:dyDescent="0.25">
      <c r="G297" s="17"/>
      <c r="H297" s="17"/>
    </row>
    <row r="298" spans="7:8" x14ac:dyDescent="0.25">
      <c r="G298" s="17"/>
      <c r="H298" s="17"/>
    </row>
    <row r="299" spans="7:8" x14ac:dyDescent="0.25">
      <c r="G299" s="17"/>
      <c r="H299" s="17"/>
    </row>
    <row r="300" spans="7:8" x14ac:dyDescent="0.25">
      <c r="G300" s="17"/>
      <c r="H300" s="17"/>
    </row>
    <row r="301" spans="7:8" x14ac:dyDescent="0.25">
      <c r="G301" s="17"/>
      <c r="H301" s="17"/>
    </row>
    <row r="302" spans="7:8" x14ac:dyDescent="0.25">
      <c r="G302" s="17"/>
      <c r="H302" s="17"/>
    </row>
    <row r="303" spans="7:8" x14ac:dyDescent="0.25">
      <c r="G303" s="17"/>
      <c r="H303" s="17"/>
    </row>
    <row r="304" spans="7:8" x14ac:dyDescent="0.25">
      <c r="G304" s="17"/>
      <c r="H304" s="17"/>
    </row>
    <row r="305" spans="7:8" x14ac:dyDescent="0.25">
      <c r="G305" s="17"/>
      <c r="H305" s="17"/>
    </row>
    <row r="306" spans="7:8" x14ac:dyDescent="0.25">
      <c r="G306" s="17"/>
      <c r="H306" s="17"/>
    </row>
    <row r="307" spans="7:8" x14ac:dyDescent="0.25">
      <c r="G307" s="17"/>
      <c r="H307" s="17"/>
    </row>
    <row r="308" spans="7:8" x14ac:dyDescent="0.25">
      <c r="G308" s="17"/>
      <c r="H308" s="17"/>
    </row>
    <row r="309" spans="7:8" x14ac:dyDescent="0.25">
      <c r="G309" s="17"/>
      <c r="H309" s="17"/>
    </row>
    <row r="310" spans="7:8" x14ac:dyDescent="0.25">
      <c r="G310" s="17"/>
      <c r="H310" s="17"/>
    </row>
    <row r="311" spans="7:8" x14ac:dyDescent="0.25">
      <c r="G311" s="17"/>
      <c r="H311" s="17"/>
    </row>
    <row r="312" spans="7:8" x14ac:dyDescent="0.25">
      <c r="G312" s="17"/>
      <c r="H312" s="17"/>
    </row>
    <row r="313" spans="7:8" x14ac:dyDescent="0.25">
      <c r="G313" s="17"/>
      <c r="H313" s="17"/>
    </row>
    <row r="314" spans="7:8" x14ac:dyDescent="0.25">
      <c r="G314" s="17"/>
      <c r="H314" s="17"/>
    </row>
    <row r="315" spans="7:8" x14ac:dyDescent="0.25">
      <c r="G315" s="17"/>
      <c r="H315" s="17"/>
    </row>
    <row r="316" spans="7:8" x14ac:dyDescent="0.25">
      <c r="G316" s="17"/>
      <c r="H316" s="17"/>
    </row>
    <row r="317" spans="7:8" x14ac:dyDescent="0.25">
      <c r="G317" s="17"/>
      <c r="H317" s="17"/>
    </row>
    <row r="318" spans="7:8" x14ac:dyDescent="0.25">
      <c r="G318" s="17"/>
      <c r="H318" s="17"/>
    </row>
    <row r="319" spans="7:8" x14ac:dyDescent="0.25">
      <c r="G319" s="17"/>
      <c r="H319" s="17"/>
    </row>
    <row r="320" spans="7:8" x14ac:dyDescent="0.25">
      <c r="G320" s="17"/>
      <c r="H320" s="17"/>
    </row>
    <row r="321" spans="7:8" x14ac:dyDescent="0.25">
      <c r="G321" s="17"/>
      <c r="H321" s="17"/>
    </row>
    <row r="322" spans="7:8" x14ac:dyDescent="0.25">
      <c r="G322" s="17"/>
      <c r="H322" s="17"/>
    </row>
    <row r="323" spans="7:8" x14ac:dyDescent="0.25">
      <c r="G323" s="17"/>
      <c r="H323" s="17"/>
    </row>
    <row r="324" spans="7:8" x14ac:dyDescent="0.25">
      <c r="G324" s="17"/>
      <c r="H324" s="17"/>
    </row>
    <row r="325" spans="7:8" x14ac:dyDescent="0.25">
      <c r="G325" s="17"/>
      <c r="H325" s="17"/>
    </row>
    <row r="326" spans="7:8" x14ac:dyDescent="0.25">
      <c r="G326" s="17"/>
      <c r="H326" s="17"/>
    </row>
    <row r="327" spans="7:8" x14ac:dyDescent="0.25">
      <c r="G327" s="17"/>
      <c r="H327" s="17"/>
    </row>
    <row r="328" spans="7:8" x14ac:dyDescent="0.25">
      <c r="G328" s="17"/>
      <c r="H328" s="17"/>
    </row>
    <row r="329" spans="7:8" x14ac:dyDescent="0.25">
      <c r="G329" s="17"/>
      <c r="H329" s="17"/>
    </row>
    <row r="330" spans="7:8" x14ac:dyDescent="0.25">
      <c r="G330" s="17"/>
      <c r="H330" s="17"/>
    </row>
    <row r="331" spans="7:8" x14ac:dyDescent="0.25">
      <c r="G331" s="17"/>
      <c r="H331" s="17"/>
    </row>
    <row r="332" spans="7:8" x14ac:dyDescent="0.25">
      <c r="G332" s="17"/>
      <c r="H332" s="17"/>
    </row>
    <row r="333" spans="7:8" x14ac:dyDescent="0.25">
      <c r="G333" s="17"/>
      <c r="H333" s="17"/>
    </row>
    <row r="334" spans="7:8" x14ac:dyDescent="0.25">
      <c r="G334" s="17"/>
      <c r="H334" s="17"/>
    </row>
    <row r="335" spans="7:8" x14ac:dyDescent="0.25">
      <c r="G335" s="17"/>
      <c r="H335" s="17"/>
    </row>
    <row r="336" spans="7:8" x14ac:dyDescent="0.25">
      <c r="G336" s="17"/>
      <c r="H336" s="17"/>
    </row>
    <row r="337" spans="7:8" x14ac:dyDescent="0.25">
      <c r="G337" s="17"/>
      <c r="H337" s="17"/>
    </row>
    <row r="338" spans="7:8" x14ac:dyDescent="0.25">
      <c r="G338" s="17"/>
      <c r="H338" s="17"/>
    </row>
    <row r="339" spans="7:8" x14ac:dyDescent="0.25">
      <c r="G339" s="17"/>
      <c r="H339" s="17"/>
    </row>
    <row r="340" spans="7:8" x14ac:dyDescent="0.25">
      <c r="G340" s="17"/>
      <c r="H340" s="17"/>
    </row>
    <row r="341" spans="7:8" x14ac:dyDescent="0.25">
      <c r="G341" s="17"/>
      <c r="H341" s="17"/>
    </row>
    <row r="342" spans="7:8" x14ac:dyDescent="0.25">
      <c r="G342" s="17"/>
      <c r="H342" s="17"/>
    </row>
    <row r="343" spans="7:8" x14ac:dyDescent="0.25">
      <c r="G343" s="17"/>
      <c r="H343" s="17"/>
    </row>
    <row r="344" spans="7:8" x14ac:dyDescent="0.25">
      <c r="G344" s="17"/>
      <c r="H344" s="17"/>
    </row>
    <row r="345" spans="7:8" x14ac:dyDescent="0.25">
      <c r="G345" s="17"/>
      <c r="H345" s="17"/>
    </row>
    <row r="346" spans="7:8" x14ac:dyDescent="0.25">
      <c r="G346" s="17"/>
      <c r="H346" s="17"/>
    </row>
    <row r="347" spans="7:8" x14ac:dyDescent="0.25">
      <c r="G347" s="17"/>
      <c r="H347" s="17"/>
    </row>
    <row r="348" spans="7:8" x14ac:dyDescent="0.25">
      <c r="G348" s="17"/>
      <c r="H348" s="17"/>
    </row>
    <row r="349" spans="7:8" x14ac:dyDescent="0.25">
      <c r="G349" s="17"/>
      <c r="H349" s="17"/>
    </row>
    <row r="350" spans="7:8" x14ac:dyDescent="0.25">
      <c r="G350" s="17"/>
      <c r="H350" s="17"/>
    </row>
    <row r="351" spans="7:8" x14ac:dyDescent="0.25">
      <c r="G351" s="17"/>
      <c r="H351" s="17"/>
    </row>
    <row r="352" spans="7:8" x14ac:dyDescent="0.25">
      <c r="G352" s="17"/>
      <c r="H352" s="17"/>
    </row>
    <row r="353" spans="7:8" x14ac:dyDescent="0.25">
      <c r="G353" s="17"/>
      <c r="H353" s="17"/>
    </row>
    <row r="354" spans="7:8" x14ac:dyDescent="0.25">
      <c r="G354" s="17"/>
      <c r="H354" s="17"/>
    </row>
    <row r="355" spans="7:8" x14ac:dyDescent="0.25">
      <c r="G355" s="17"/>
      <c r="H355" s="17"/>
    </row>
    <row r="356" spans="7:8" x14ac:dyDescent="0.25">
      <c r="G356" s="17"/>
      <c r="H356" s="17"/>
    </row>
    <row r="357" spans="7:8" x14ac:dyDescent="0.25">
      <c r="G357" s="17"/>
      <c r="H357" s="17"/>
    </row>
    <row r="358" spans="7:8" x14ac:dyDescent="0.25">
      <c r="G358" s="17"/>
      <c r="H358" s="17"/>
    </row>
    <row r="359" spans="7:8" x14ac:dyDescent="0.25">
      <c r="G359" s="17"/>
      <c r="H359" s="17"/>
    </row>
    <row r="360" spans="7:8" x14ac:dyDescent="0.25">
      <c r="G360" s="17"/>
      <c r="H360" s="17"/>
    </row>
    <row r="361" spans="7:8" x14ac:dyDescent="0.25">
      <c r="G361" s="17"/>
      <c r="H361" s="17"/>
    </row>
    <row r="362" spans="7:8" x14ac:dyDescent="0.25">
      <c r="G362" s="17"/>
      <c r="H362" s="17"/>
    </row>
    <row r="363" spans="7:8" x14ac:dyDescent="0.25">
      <c r="G363" s="17"/>
      <c r="H363" s="17"/>
    </row>
    <row r="364" spans="7:8" x14ac:dyDescent="0.25">
      <c r="G364" s="17"/>
      <c r="H364" s="17"/>
    </row>
    <row r="365" spans="7:8" x14ac:dyDescent="0.25">
      <c r="G365" s="17"/>
      <c r="H365" s="17"/>
    </row>
    <row r="366" spans="7:8" x14ac:dyDescent="0.25">
      <c r="G366" s="17"/>
      <c r="H366" s="17"/>
    </row>
    <row r="367" spans="7:8" x14ac:dyDescent="0.25">
      <c r="G367" s="17"/>
      <c r="H367" s="17"/>
    </row>
    <row r="368" spans="7:8" x14ac:dyDescent="0.25">
      <c r="G368" s="17"/>
      <c r="H368" s="17"/>
    </row>
    <row r="369" spans="7:8" x14ac:dyDescent="0.25">
      <c r="G369" s="17"/>
      <c r="H369" s="17"/>
    </row>
    <row r="370" spans="7:8" x14ac:dyDescent="0.25">
      <c r="G370" s="17"/>
      <c r="H370" s="17"/>
    </row>
    <row r="371" spans="7:8" x14ac:dyDescent="0.25">
      <c r="G371" s="17"/>
      <c r="H371" s="17"/>
    </row>
    <row r="372" spans="7:8" x14ac:dyDescent="0.25">
      <c r="G372" s="17"/>
      <c r="H372" s="17"/>
    </row>
    <row r="373" spans="7:8" x14ac:dyDescent="0.25">
      <c r="G373" s="17"/>
      <c r="H373" s="17"/>
    </row>
    <row r="374" spans="7:8" x14ac:dyDescent="0.25">
      <c r="G374" s="17"/>
      <c r="H374" s="17"/>
    </row>
    <row r="375" spans="7:8" x14ac:dyDescent="0.25">
      <c r="G375" s="17"/>
      <c r="H375" s="17"/>
    </row>
    <row r="376" spans="7:8" x14ac:dyDescent="0.25">
      <c r="G376" s="17"/>
      <c r="H376" s="17"/>
    </row>
    <row r="377" spans="7:8" x14ac:dyDescent="0.25">
      <c r="G377" s="17"/>
      <c r="H377" s="17"/>
    </row>
    <row r="378" spans="7:8" x14ac:dyDescent="0.25">
      <c r="G378" s="17"/>
      <c r="H378" s="17"/>
    </row>
    <row r="379" spans="7:8" x14ac:dyDescent="0.25">
      <c r="G379" s="17"/>
      <c r="H379" s="17"/>
    </row>
    <row r="380" spans="7:8" x14ac:dyDescent="0.25">
      <c r="G380" s="17"/>
      <c r="H380" s="17"/>
    </row>
    <row r="381" spans="7:8" x14ac:dyDescent="0.25">
      <c r="G381" s="17"/>
      <c r="H381" s="17"/>
    </row>
    <row r="382" spans="7:8" x14ac:dyDescent="0.25">
      <c r="G382" s="17"/>
      <c r="H382" s="17"/>
    </row>
    <row r="383" spans="7:8" x14ac:dyDescent="0.25">
      <c r="G383" s="17"/>
      <c r="H383" s="17"/>
    </row>
    <row r="384" spans="7:8" x14ac:dyDescent="0.25">
      <c r="G384" s="17"/>
      <c r="H384" s="17"/>
    </row>
    <row r="385" spans="7:8" x14ac:dyDescent="0.25">
      <c r="G385" s="17"/>
      <c r="H385" s="17"/>
    </row>
    <row r="386" spans="7:8" x14ac:dyDescent="0.25">
      <c r="G386" s="17"/>
      <c r="H386" s="17"/>
    </row>
    <row r="387" spans="7:8" x14ac:dyDescent="0.25">
      <c r="G387" s="17"/>
      <c r="H387" s="17"/>
    </row>
    <row r="388" spans="7:8" x14ac:dyDescent="0.25">
      <c r="G388" s="17"/>
      <c r="H388" s="17"/>
    </row>
    <row r="389" spans="7:8" x14ac:dyDescent="0.25">
      <c r="G389" s="17"/>
      <c r="H389" s="17"/>
    </row>
    <row r="390" spans="7:8" x14ac:dyDescent="0.25">
      <c r="G390" s="17"/>
      <c r="H390" s="17"/>
    </row>
    <row r="391" spans="7:8" x14ac:dyDescent="0.25">
      <c r="G391" s="17"/>
      <c r="H391" s="17"/>
    </row>
    <row r="392" spans="7:8" x14ac:dyDescent="0.25">
      <c r="G392" s="17"/>
      <c r="H392" s="17"/>
    </row>
    <row r="393" spans="7:8" x14ac:dyDescent="0.25">
      <c r="G393" s="17"/>
      <c r="H393" s="17"/>
    </row>
    <row r="394" spans="7:8" x14ac:dyDescent="0.25">
      <c r="G394" s="17"/>
      <c r="H394" s="17"/>
    </row>
    <row r="395" spans="7:8" x14ac:dyDescent="0.25">
      <c r="G395" s="17"/>
      <c r="H395" s="17"/>
    </row>
    <row r="396" spans="7:8" x14ac:dyDescent="0.25">
      <c r="G396" s="17"/>
      <c r="H396" s="17"/>
    </row>
    <row r="397" spans="7:8" x14ac:dyDescent="0.25">
      <c r="G397" s="17"/>
      <c r="H397" s="17"/>
    </row>
    <row r="398" spans="7:8" x14ac:dyDescent="0.25">
      <c r="G398" s="17"/>
      <c r="H398" s="17"/>
    </row>
    <row r="399" spans="7:8" x14ac:dyDescent="0.25">
      <c r="G399" s="17"/>
      <c r="H399" s="17"/>
    </row>
    <row r="400" spans="7:8" x14ac:dyDescent="0.25">
      <c r="G400" s="17"/>
      <c r="H400" s="17"/>
    </row>
    <row r="401" spans="7:8" x14ac:dyDescent="0.25">
      <c r="G401" s="17"/>
      <c r="H401" s="17"/>
    </row>
    <row r="402" spans="7:8" x14ac:dyDescent="0.25">
      <c r="G402" s="17"/>
      <c r="H402" s="17"/>
    </row>
    <row r="403" spans="7:8" x14ac:dyDescent="0.25">
      <c r="G403" s="17"/>
      <c r="H403" s="17"/>
    </row>
    <row r="404" spans="7:8" x14ac:dyDescent="0.25">
      <c r="G404" s="17"/>
      <c r="H404" s="17"/>
    </row>
    <row r="405" spans="7:8" x14ac:dyDescent="0.25">
      <c r="G405" s="17"/>
      <c r="H405" s="17"/>
    </row>
    <row r="406" spans="7:8" x14ac:dyDescent="0.25">
      <c r="G406" s="17"/>
      <c r="H406" s="17"/>
    </row>
    <row r="407" spans="7:8" x14ac:dyDescent="0.25">
      <c r="G407" s="17"/>
      <c r="H407" s="17"/>
    </row>
    <row r="408" spans="7:8" x14ac:dyDescent="0.25">
      <c r="G408" s="17"/>
      <c r="H408" s="17"/>
    </row>
    <row r="409" spans="7:8" x14ac:dyDescent="0.25">
      <c r="G409" s="17"/>
      <c r="H409" s="17"/>
    </row>
    <row r="410" spans="7:8" x14ac:dyDescent="0.25">
      <c r="G410" s="17"/>
      <c r="H410" s="17"/>
    </row>
    <row r="411" spans="7:8" x14ac:dyDescent="0.25">
      <c r="G411" s="17"/>
      <c r="H411" s="17"/>
    </row>
    <row r="412" spans="7:8" x14ac:dyDescent="0.25">
      <c r="G412" s="17"/>
      <c r="H412" s="17"/>
    </row>
    <row r="413" spans="7:8" x14ac:dyDescent="0.25">
      <c r="G413" s="17"/>
      <c r="H413" s="17"/>
    </row>
    <row r="414" spans="7:8" x14ac:dyDescent="0.25">
      <c r="G414" s="17"/>
      <c r="H414" s="17"/>
    </row>
    <row r="415" spans="7:8" x14ac:dyDescent="0.25">
      <c r="G415" s="17"/>
      <c r="H415" s="17"/>
    </row>
    <row r="416" spans="7:8" x14ac:dyDescent="0.25">
      <c r="G416" s="17"/>
      <c r="H416" s="17"/>
    </row>
    <row r="417" spans="7:8" x14ac:dyDescent="0.25">
      <c r="G417" s="17"/>
      <c r="H417" s="17"/>
    </row>
    <row r="418" spans="7:8" x14ac:dyDescent="0.25">
      <c r="G418" s="17"/>
      <c r="H418" s="17"/>
    </row>
    <row r="419" spans="7:8" x14ac:dyDescent="0.25">
      <c r="G419" s="17"/>
      <c r="H419" s="17"/>
    </row>
    <row r="420" spans="7:8" x14ac:dyDescent="0.25">
      <c r="G420" s="17"/>
      <c r="H420" s="17"/>
    </row>
    <row r="421" spans="7:8" x14ac:dyDescent="0.25">
      <c r="G421" s="17"/>
      <c r="H421" s="17"/>
    </row>
    <row r="422" spans="7:8" x14ac:dyDescent="0.25">
      <c r="G422" s="17"/>
      <c r="H422" s="17"/>
    </row>
    <row r="423" spans="7:8" x14ac:dyDescent="0.25">
      <c r="G423" s="17"/>
      <c r="H423" s="17"/>
    </row>
    <row r="424" spans="7:8" x14ac:dyDescent="0.25">
      <c r="G424" s="17"/>
      <c r="H424" s="17"/>
    </row>
    <row r="425" spans="7:8" x14ac:dyDescent="0.25">
      <c r="G425" s="17"/>
      <c r="H425" s="17"/>
    </row>
    <row r="426" spans="7:8" x14ac:dyDescent="0.25">
      <c r="G426" s="17"/>
      <c r="H426" s="17"/>
    </row>
    <row r="427" spans="7:8" x14ac:dyDescent="0.25">
      <c r="G427" s="17"/>
      <c r="H427" s="17"/>
    </row>
    <row r="428" spans="7:8" x14ac:dyDescent="0.25">
      <c r="G428" s="17"/>
      <c r="H428" s="17"/>
    </row>
    <row r="429" spans="7:8" x14ac:dyDescent="0.25">
      <c r="G429" s="17"/>
      <c r="H429" s="17"/>
    </row>
    <row r="430" spans="7:8" x14ac:dyDescent="0.25">
      <c r="G430" s="17"/>
      <c r="H430" s="17"/>
    </row>
    <row r="431" spans="7:8" x14ac:dyDescent="0.25">
      <c r="G431" s="17"/>
      <c r="H431" s="17"/>
    </row>
    <row r="432" spans="7:8" x14ac:dyDescent="0.25">
      <c r="G432" s="17"/>
      <c r="H432" s="17"/>
    </row>
    <row r="433" spans="7:8" x14ac:dyDescent="0.25">
      <c r="G433" s="17"/>
      <c r="H433" s="17"/>
    </row>
    <row r="434" spans="7:8" x14ac:dyDescent="0.25">
      <c r="G434" s="17"/>
      <c r="H434" s="17"/>
    </row>
    <row r="435" spans="7:8" x14ac:dyDescent="0.25">
      <c r="G435" s="17"/>
      <c r="H435" s="17"/>
    </row>
    <row r="436" spans="7:8" x14ac:dyDescent="0.25">
      <c r="G436" s="17"/>
      <c r="H436" s="17"/>
    </row>
    <row r="437" spans="7:8" x14ac:dyDescent="0.25">
      <c r="G437" s="17"/>
      <c r="H437" s="17"/>
    </row>
    <row r="438" spans="7:8" x14ac:dyDescent="0.25">
      <c r="G438" s="17"/>
      <c r="H438" s="17"/>
    </row>
    <row r="439" spans="7:8" x14ac:dyDescent="0.25">
      <c r="G439" s="17"/>
      <c r="H439" s="17"/>
    </row>
    <row r="440" spans="7:8" x14ac:dyDescent="0.25">
      <c r="G440" s="17"/>
      <c r="H440" s="17"/>
    </row>
    <row r="441" spans="7:8" x14ac:dyDescent="0.25">
      <c r="G441" s="17"/>
      <c r="H441" s="17"/>
    </row>
    <row r="442" spans="7:8" x14ac:dyDescent="0.25">
      <c r="G442" s="17"/>
      <c r="H442" s="17"/>
    </row>
    <row r="443" spans="7:8" x14ac:dyDescent="0.25">
      <c r="G443" s="17"/>
      <c r="H443" s="17"/>
    </row>
    <row r="444" spans="7:8" x14ac:dyDescent="0.25">
      <c r="G444" s="17"/>
      <c r="H444" s="17"/>
    </row>
    <row r="445" spans="7:8" x14ac:dyDescent="0.25">
      <c r="G445" s="17"/>
      <c r="H445" s="17"/>
    </row>
    <row r="446" spans="7:8" x14ac:dyDescent="0.25">
      <c r="G446" s="17"/>
      <c r="H446" s="17"/>
    </row>
    <row r="447" spans="7:8" x14ac:dyDescent="0.25">
      <c r="G447" s="17"/>
      <c r="H447" s="17"/>
    </row>
    <row r="448" spans="7:8" x14ac:dyDescent="0.25">
      <c r="G448" s="17"/>
      <c r="H448" s="17"/>
    </row>
    <row r="449" spans="7:8" x14ac:dyDescent="0.25">
      <c r="G449" s="17"/>
      <c r="H449" s="17"/>
    </row>
    <row r="450" spans="7:8" x14ac:dyDescent="0.25">
      <c r="G450" s="17"/>
      <c r="H450" s="17"/>
    </row>
    <row r="451" spans="7:8" x14ac:dyDescent="0.25">
      <c r="G451" s="17"/>
      <c r="H451" s="17"/>
    </row>
    <row r="452" spans="7:8" x14ac:dyDescent="0.25">
      <c r="G452" s="17"/>
      <c r="H452" s="17"/>
    </row>
    <row r="453" spans="7:8" x14ac:dyDescent="0.25">
      <c r="G453" s="17"/>
      <c r="H453" s="17"/>
    </row>
    <row r="454" spans="7:8" x14ac:dyDescent="0.25">
      <c r="G454" s="17"/>
      <c r="H454" s="17"/>
    </row>
    <row r="455" spans="7:8" x14ac:dyDescent="0.25">
      <c r="G455" s="17"/>
      <c r="H455" s="17"/>
    </row>
    <row r="456" spans="7:8" x14ac:dyDescent="0.25">
      <c r="G456" s="17"/>
      <c r="H456" s="17"/>
    </row>
    <row r="457" spans="7:8" x14ac:dyDescent="0.25">
      <c r="G457" s="17"/>
      <c r="H457" s="17"/>
    </row>
    <row r="458" spans="7:8" x14ac:dyDescent="0.25">
      <c r="G458" s="17"/>
      <c r="H458" s="17"/>
    </row>
    <row r="459" spans="7:8" x14ac:dyDescent="0.25">
      <c r="G459" s="17"/>
      <c r="H459" s="17"/>
    </row>
    <row r="460" spans="7:8" x14ac:dyDescent="0.25">
      <c r="G460" s="17"/>
      <c r="H460" s="17"/>
    </row>
    <row r="461" spans="7:8" x14ac:dyDescent="0.25">
      <c r="G461" s="17"/>
      <c r="H461" s="17"/>
    </row>
    <row r="462" spans="7:8" x14ac:dyDescent="0.25">
      <c r="G462" s="17"/>
      <c r="H462" s="17"/>
    </row>
    <row r="463" spans="7:8" x14ac:dyDescent="0.25">
      <c r="G463" s="17"/>
      <c r="H463" s="17"/>
    </row>
    <row r="464" spans="7:8" x14ac:dyDescent="0.25">
      <c r="G464" s="17"/>
      <c r="H464" s="17"/>
    </row>
    <row r="465" spans="7:8" x14ac:dyDescent="0.25">
      <c r="G465" s="17"/>
      <c r="H465" s="17"/>
    </row>
    <row r="466" spans="7:8" x14ac:dyDescent="0.25">
      <c r="G466" s="17"/>
      <c r="H466" s="17"/>
    </row>
    <row r="467" spans="7:8" x14ac:dyDescent="0.25">
      <c r="G467" s="17"/>
      <c r="H467" s="17"/>
    </row>
    <row r="468" spans="7:8" x14ac:dyDescent="0.25">
      <c r="G468" s="17"/>
      <c r="H468" s="17"/>
    </row>
    <row r="469" spans="7:8" x14ac:dyDescent="0.25">
      <c r="G469" s="17"/>
      <c r="H469" s="17"/>
    </row>
    <row r="470" spans="7:8" x14ac:dyDescent="0.25">
      <c r="G470" s="17"/>
      <c r="H470" s="17"/>
    </row>
    <row r="471" spans="7:8" x14ac:dyDescent="0.25">
      <c r="G471" s="17"/>
      <c r="H471" s="17"/>
    </row>
    <row r="472" spans="7:8" x14ac:dyDescent="0.25">
      <c r="G472" s="17"/>
      <c r="H472" s="17"/>
    </row>
    <row r="473" spans="7:8" x14ac:dyDescent="0.25">
      <c r="G473" s="17"/>
      <c r="H473" s="17"/>
    </row>
    <row r="474" spans="7:8" x14ac:dyDescent="0.25">
      <c r="G474" s="17"/>
      <c r="H474" s="17"/>
    </row>
    <row r="475" spans="7:8" x14ac:dyDescent="0.25">
      <c r="G475" s="17"/>
      <c r="H475" s="17"/>
    </row>
    <row r="476" spans="7:8" x14ac:dyDescent="0.25">
      <c r="G476" s="17"/>
      <c r="H476" s="17"/>
    </row>
    <row r="477" spans="7:8" x14ac:dyDescent="0.25">
      <c r="G477" s="17"/>
      <c r="H477" s="17"/>
    </row>
    <row r="478" spans="7:8" x14ac:dyDescent="0.25">
      <c r="G478" s="17"/>
      <c r="H478" s="17"/>
    </row>
    <row r="479" spans="7:8" x14ac:dyDescent="0.25">
      <c r="G479" s="17"/>
      <c r="H479" s="17"/>
    </row>
    <row r="480" spans="7:8" x14ac:dyDescent="0.25">
      <c r="G480" s="17"/>
      <c r="H480" s="17"/>
    </row>
    <row r="481" spans="7:8" x14ac:dyDescent="0.25">
      <c r="G481" s="17"/>
      <c r="H481" s="17"/>
    </row>
    <row r="482" spans="7:8" x14ac:dyDescent="0.25">
      <c r="G482" s="17"/>
      <c r="H482" s="17"/>
    </row>
    <row r="483" spans="7:8" x14ac:dyDescent="0.25">
      <c r="G483" s="17"/>
      <c r="H483" s="17"/>
    </row>
    <row r="484" spans="7:8" x14ac:dyDescent="0.25">
      <c r="G484" s="17"/>
      <c r="H484" s="17"/>
    </row>
    <row r="485" spans="7:8" x14ac:dyDescent="0.25">
      <c r="G485" s="17"/>
      <c r="H485" s="17"/>
    </row>
    <row r="486" spans="7:8" x14ac:dyDescent="0.25">
      <c r="G486" s="17"/>
      <c r="H486" s="17"/>
    </row>
    <row r="487" spans="7:8" x14ac:dyDescent="0.25">
      <c r="G487" s="17"/>
      <c r="H487" s="17"/>
    </row>
  </sheetData>
  <mergeCells count="2">
    <mergeCell ref="E2:I2"/>
    <mergeCell ref="A1:I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2017-07-20T08:48:26Z</cp:lastPrinted>
  <dcterms:created xsi:type="dcterms:W3CDTF">2016-10-31T05:57:42Z</dcterms:created>
  <dcterms:modified xsi:type="dcterms:W3CDTF">2017-07-20T09:16:24Z</dcterms:modified>
</cp:coreProperties>
</file>